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1355" windowHeight="6405" tabRatio="666"/>
  </bookViews>
  <sheets>
    <sheet name="2002_09" sheetId="11" r:id="rId1"/>
    <sheet name="2002" sheetId="7" r:id="rId2"/>
    <sheet name="2003_03" sheetId="8" r:id="rId3"/>
    <sheet name="2003_06" sheetId="9" r:id="rId4"/>
    <sheet name="2003_09" sheetId="10" r:id="rId5"/>
    <sheet name="2003_12" sheetId="12" r:id="rId6"/>
  </sheets>
  <definedNames>
    <definedName name="_xlnm.Print_Area" localSheetId="2">'2003_03'!$A$1:$T$120</definedName>
    <definedName name="_xlnm.Print_Area" localSheetId="3">'2003_06'!$A$1:$T$120</definedName>
    <definedName name="_xlnm.Print_Titles" localSheetId="2">'2003_03'!$A:$A,'2003_03'!$1:$2</definedName>
  </definedNames>
  <calcPr calcId="145621" fullCalcOnLoad="1"/>
</workbook>
</file>

<file path=xl/calcChain.xml><?xml version="1.0" encoding="utf-8"?>
<calcChain xmlns="http://schemas.openxmlformats.org/spreadsheetml/2006/main">
  <c r="D2" i="7" l="1"/>
  <c r="D1" i="7"/>
  <c r="C1" i="7"/>
  <c r="E1" i="7"/>
  <c r="F1" i="7"/>
  <c r="G1" i="7"/>
  <c r="H1" i="7"/>
  <c r="I1" i="7"/>
  <c r="J1" i="7"/>
  <c r="K1" i="7"/>
  <c r="L1" i="7"/>
  <c r="M1" i="7"/>
  <c r="N1" i="7"/>
  <c r="O1" i="7"/>
  <c r="P1" i="7"/>
  <c r="Q1" i="7"/>
  <c r="R1" i="7"/>
  <c r="S1" i="7"/>
  <c r="T1" i="7"/>
  <c r="B1" i="7"/>
  <c r="D2" i="8"/>
  <c r="D1" i="8"/>
  <c r="C1" i="8"/>
  <c r="E1" i="8"/>
  <c r="F1" i="8"/>
  <c r="G1" i="8"/>
  <c r="H1" i="8"/>
  <c r="I1" i="8"/>
  <c r="J1" i="8"/>
  <c r="K1" i="8"/>
  <c r="L1" i="8"/>
  <c r="M1" i="8"/>
  <c r="N1" i="8"/>
  <c r="O1" i="8"/>
  <c r="P1" i="8"/>
  <c r="Q1" i="8"/>
  <c r="R1" i="8"/>
  <c r="S1" i="8"/>
  <c r="T1" i="8"/>
  <c r="B1" i="8"/>
  <c r="B1" i="9"/>
  <c r="C1" i="9"/>
  <c r="D1" i="9"/>
  <c r="E1" i="9"/>
  <c r="F1" i="9"/>
  <c r="G1" i="9"/>
  <c r="H1" i="9"/>
  <c r="I1" i="9"/>
  <c r="J1" i="9"/>
  <c r="K1" i="9"/>
  <c r="L1" i="9"/>
  <c r="M1" i="9"/>
  <c r="N1" i="9"/>
  <c r="O1" i="9"/>
  <c r="P1" i="9"/>
  <c r="Q1" i="9"/>
  <c r="R1" i="9"/>
  <c r="S1" i="9"/>
  <c r="T1" i="9"/>
  <c r="D2" i="9"/>
</calcChain>
</file>

<file path=xl/sharedStrings.xml><?xml version="1.0" encoding="utf-8"?>
<sst xmlns="http://schemas.openxmlformats.org/spreadsheetml/2006/main" count="979" uniqueCount="163">
  <si>
    <t>ABN AMRO YATIRIM MENKUL DEĞERLER A.Ş.</t>
  </si>
  <si>
    <t>ACAR YATIRIM MENKUL DEĞERLER A.Ş.</t>
  </si>
  <si>
    <t>ADA MENKUL DEĞERLER A.Ş.</t>
  </si>
  <si>
    <t>AK YATIRIM MENKUL DEĞERLER A.Ş.</t>
  </si>
  <si>
    <t>AKDENİZ MENKUL DEĞERLER TİCARETİ A.Ş.</t>
  </si>
  <si>
    <t>AKTİF MENKUL DEĞERLER A.Ş.</t>
  </si>
  <si>
    <t>ALAN YATIRIM MENKUL DEĞERLER A.Ş.</t>
  </si>
  <si>
    <t>ALFA MENKUL DEĞERLER AŞ.</t>
  </si>
  <si>
    <t>ALTERNATİF YATIRIM A.Ş.</t>
  </si>
  <si>
    <t>ANADOLU YATIRIM MENKUL KIYMETLER A.Ş.</t>
  </si>
  <si>
    <t>ARI MENKUL KIYMETLER A.Ş.</t>
  </si>
  <si>
    <t>ARIGİL MENKUL DEĞERLER A.Ş.</t>
  </si>
  <si>
    <t>ARTI MENKUL KIYMETLER A.Ş.</t>
  </si>
  <si>
    <t>AS MENKUL KIYMETLER A.Ş.</t>
  </si>
  <si>
    <t>ATA YATIRIM MENKUL KIYMETLER A.Ş.</t>
  </si>
  <si>
    <t>ATAONLİNE MENKUL KIYMETLER A.Ş.</t>
  </si>
  <si>
    <t>AYBORSA MENKUL DEĞERLER TİCARETİ A.Ş</t>
  </si>
  <si>
    <t>B.A.B. MENKUL DEĞERLER TİCARETİ A.Ş.</t>
  </si>
  <si>
    <t>BAHAR MENKUL DEĞERLER TİCARETİ A.Ş.</t>
  </si>
  <si>
    <t>BARAN MENKUL DEĞERLER A.Ş.</t>
  </si>
  <si>
    <t>BAŞKENT MENKUL DEĞERLER A.Ş.</t>
  </si>
  <si>
    <t>BENDER MENKUL DEĞERLER A.Ş.</t>
  </si>
  <si>
    <t>BİZİM MENKUL DEĞERLER A.Ş.</t>
  </si>
  <si>
    <t>BUMERANG MENKUL DEĞERLER A.Ş.</t>
  </si>
  <si>
    <t>CAMİŞ MENKUL DEĞERLER A.Ş.</t>
  </si>
  <si>
    <t>CAN MENKUL DEĞERLER A.Ş.</t>
  </si>
  <si>
    <t>CENSA MENKUL DEĞERLER A.Ş.</t>
  </si>
  <si>
    <t>ÇAĞDAŞ MENKUL DEĞERLER A.Ş.</t>
  </si>
  <si>
    <t>ÇAĞRI MENKUL DEĞERLER A.Ş.</t>
  </si>
  <si>
    <t>DATA MENKUL KIYMETLER TİCARETİ A.Ş.</t>
  </si>
  <si>
    <t>DATEK MENKUL DEĞERLER A.Ş.</t>
  </si>
  <si>
    <t>DEĞER MENKUL DEĞERLER A.Ş.</t>
  </si>
  <si>
    <t>DEHA MENKUL KIYMETLER A.Ş.</t>
  </si>
  <si>
    <t>DELTA MENKUL DEĞERLER A.Ş.</t>
  </si>
  <si>
    <t>DENİZ YATIRIM MENKUL KIYMETLER A.Ş.</t>
  </si>
  <si>
    <t>DIŞ YATIRIM MENKUL DEĞERLER A.Ş.</t>
  </si>
  <si>
    <t>DUNDAS ÜNLÜ MENKUL DEĞERLER A.Ş.</t>
  </si>
  <si>
    <t>DÜNYA MENKUL DEĞERLER A.Ş.</t>
  </si>
  <si>
    <t>ECZACIBAŞI MENKUL DEĞERLER A.Ş.</t>
  </si>
  <si>
    <t xml:space="preserve">EGEMEN MENKUL KIYMETLER A.Ş. </t>
  </si>
  <si>
    <t>EKİNCİLER YATIRIM MENKUL DEĞERLER A.Ş.</t>
  </si>
  <si>
    <t>EKOL MENKUL DEĞERLER A.Ş.</t>
  </si>
  <si>
    <t>EKSPRES YATIRIM MENKUL DEĞERLER A.Ş.</t>
  </si>
  <si>
    <t>ENTEZ MENKUL DEĞERLER TİCARETİ A.Ş.</t>
  </si>
  <si>
    <t>ERCİYES MENKUL DEĞERLER A.Ş.</t>
  </si>
  <si>
    <t>ES MENKUL DEĞERLER YATIRIM A.Ş.</t>
  </si>
  <si>
    <t>ETİ MENKUL KIYMETLER A.Ş.</t>
  </si>
  <si>
    <t>EURO MENKUL DEĞERLER A.Ş.</t>
  </si>
  <si>
    <t>EVGİN YATIRIM MENKUL DEĞERLER TİCARET A.Ş.</t>
  </si>
  <si>
    <t>FİNANS YATIRIM MENKUL DEĞERLER A.Ş.</t>
  </si>
  <si>
    <t>FORM MENKUL DEĞERLER A.Ş.</t>
  </si>
  <si>
    <t>GARANTİ YATIRIM MENKUL KIYMETLER A.Ş.</t>
  </si>
  <si>
    <t>GEDİK YATIRIM MENKUL DEĞERLER A.Ş.</t>
  </si>
  <si>
    <t>GFC GENERAL FİNANS MENKUL DEĞERLER A.Ş.</t>
  </si>
  <si>
    <t>GİSAD MENKUL DEĞERLER A.Ş.</t>
  </si>
  <si>
    <t>GLOBAL MENKUL DEĞERLER A.Ş.</t>
  </si>
  <si>
    <t>GÜNEY MENKUL DEĞERLER TİCARETİ A.Ş.</t>
  </si>
  <si>
    <t>GÜVEN MENKUL DEĞERLER A.Ş.</t>
  </si>
  <si>
    <t>HAK MENKUL KIYMETLER A.Ş.</t>
  </si>
  <si>
    <t>HALK YATIRIM MENKUL DEĞERLER A.Ş.</t>
  </si>
  <si>
    <t>HC İSTANBUL MENKUL DEĞERLER A.Ş.</t>
  </si>
  <si>
    <t>HEDEF MENKUL DEĞERLER A.Ş.</t>
  </si>
  <si>
    <t>HSBC YATIRIM MENKUL DEĞERLER A.Ş.</t>
  </si>
  <si>
    <t>İKTİSAT YATIRIM MENKUL DEĞERLER A.Ş.</t>
  </si>
  <si>
    <t>İNTER YATIRIM MENKUL DEĞERLER A.Ş.</t>
  </si>
  <si>
    <t>İŞ YATIRIM MENKUL DEĞERLER A.Ş.</t>
  </si>
  <si>
    <t>K YATIRIM MENKUL DEĞERLER A.Ş.</t>
  </si>
  <si>
    <t>KALKINMA YATIRIM MENKUL DEĞERLER A.Ş.</t>
  </si>
  <si>
    <t>KENT YATIRIM MENKUL DEĞERLER A.Ş.</t>
  </si>
  <si>
    <t>KOÇ YATIRIM MENKUL DEĞERLER A.Ş.</t>
  </si>
  <si>
    <t>MARBAŞ MENKUL DEĞERLER A.Ş.</t>
  </si>
  <si>
    <t>MED MENKUL DEĞERLER A.Ş.</t>
  </si>
  <si>
    <t>MEKSA YATIRIM MENKUL DEĞERLER A.Ş.</t>
  </si>
  <si>
    <t>MENKA MENKUL DEĞERLER TİCARETİ A.Ş.</t>
  </si>
  <si>
    <t>MERKEZ MENKUL DEĞERLER A.Ş.</t>
  </si>
  <si>
    <t>MNG MENKUL KIYMETLER YATIRIM A.Ş.</t>
  </si>
  <si>
    <t>NUROL MENKUL KIYMETLER A.Ş.</t>
  </si>
  <si>
    <t>OYAK YATIRIM MENKUL DEĞERLER A.Ş.</t>
  </si>
  <si>
    <t>ÖNCÜ MENKUL DEĞERLER A.Ş.</t>
  </si>
  <si>
    <t>ÖNER MENKUL KIYMETLER A.Ş.</t>
  </si>
  <si>
    <t>PAMUK YATIRIM MENKUL DEĞERLER A.Ş.</t>
  </si>
  <si>
    <t>PARK RAYMOND JAMES YATIRIM MENKUL KIYMETLER A.Ş.</t>
  </si>
  <si>
    <t>PAY MENKUL DEĞERLER A.Ş.</t>
  </si>
  <si>
    <t>PİRAMİT MENKUL KIYMETLER A.Ş.</t>
  </si>
  <si>
    <t>POLEN MENKUL DEĞERLER A.Ş.</t>
  </si>
  <si>
    <t>PRESTİJ MENKUL DEĞERLER A.Ş.</t>
  </si>
  <si>
    <t>PRİM MENKUL DEĞERLER A.Ş.</t>
  </si>
  <si>
    <t>RİVA MENKUL DEĞERLER A.Ş.</t>
  </si>
  <si>
    <t>SAN MENKUL DEĞERLER A.Ş.</t>
  </si>
  <si>
    <t>SANKO MENKUL DEĞERLER A.Ş.</t>
  </si>
  <si>
    <t>SAYILGAN MENKUL DEĞERLER TİCARETİ A.Ş.</t>
  </si>
  <si>
    <t>SİTE YATIRIM MENKUL DEĞERLER A.Ş.</t>
  </si>
  <si>
    <t>SOYMEN MENKUL KIYMETLER A.Ş.</t>
  </si>
  <si>
    <t>STANDARD YATIRIM MENKUL KIYMETLER A.Ş.</t>
  </si>
  <si>
    <t>STOK MENKUL DEĞERLER A.Ş.</t>
  </si>
  <si>
    <t>STRATEJİ MENKUL DEĞERLER A.Ş.</t>
  </si>
  <si>
    <t>SÜMER YATIRIM MENKUL DEĞERLER A.Ş.</t>
  </si>
  <si>
    <t>ŞEKER YATIRIM MENKUL DEĞERLER A.Ş.</t>
  </si>
  <si>
    <t>TACİRLER MENKUL DEĞERLER A.Ş.</t>
  </si>
  <si>
    <t>TAIB YATIRIM MENKUL DEĞERLER A.Ş.</t>
  </si>
  <si>
    <t>TAKSİM MENKUL DEĞERLER A.Ş.</t>
  </si>
  <si>
    <t>TARİŞ YATIRIM MENKUL DEĞERLER A.Ş.</t>
  </si>
  <si>
    <t>TAT MENKUL DEĞERLER A.Ş.</t>
  </si>
  <si>
    <t>TEB YATIRIM MENKUL DEĞERLER A.Ş.</t>
  </si>
  <si>
    <t>TEKFEN MENKUL KIYMETLER A.Ş.</t>
  </si>
  <si>
    <t>TEKSTİL MENKUL DEĞERLER A.Ş.</t>
  </si>
  <si>
    <t>TEZAL MENKUL DEĞERLER A.Ş.</t>
  </si>
  <si>
    <t>TİCARET YATIRIM MENKUL DEĞERLER A.Ş.</t>
  </si>
  <si>
    <t>TOPRAK MENKUL DEĞERLER A.Ş.</t>
  </si>
  <si>
    <t>TOROS MENKUL KIYMETLER TİCARET A.Ş.</t>
  </si>
  <si>
    <t>TSKB MENKUL DEĞERLER A.Ş.</t>
  </si>
  <si>
    <t>TURKISH YATIRIM A.Ş.</t>
  </si>
  <si>
    <t>ULUS MENKUL DEĞERLER A.Ş.</t>
  </si>
  <si>
    <t>ÜNİVERSAL MENKUL DEĞERLER A.Ş.</t>
  </si>
  <si>
    <t>VAKIF YATIRIM MENKUL DEĞERLER A.Ş.</t>
  </si>
  <si>
    <t xml:space="preserve">YAPI KREDİ YATIRIM MENKUL DEĞERLER A.Ş. </t>
  </si>
  <si>
    <t>YATIRIM FİNANSMAN MENKUL DEĞERLER A.Ş.</t>
  </si>
  <si>
    <t>ZİRAAT YATIRIM MENKUL DEĞERLER A.Ş.</t>
  </si>
  <si>
    <t>Ünvanı</t>
  </si>
  <si>
    <t>Name</t>
  </si>
  <si>
    <t>Total Assets</t>
  </si>
  <si>
    <t>Brokerage Commissions</t>
  </si>
  <si>
    <t>Income From Other Services</t>
  </si>
  <si>
    <t>Deductions From Sales</t>
  </si>
  <si>
    <t>Gross Profit (Loss)</t>
  </si>
  <si>
    <t>Operating Expenses</t>
  </si>
  <si>
    <t>Income&amp;Profit From Other Operations</t>
  </si>
  <si>
    <t>Financial Expenses</t>
  </si>
  <si>
    <t>Expenses&amp;Losses From Other Operations</t>
  </si>
  <si>
    <t>Profit Before Tax</t>
  </si>
  <si>
    <t>Net Profit After Tax</t>
  </si>
  <si>
    <t>Real Operating Profit (Loss)</t>
  </si>
  <si>
    <t>Stock Trading Volume</t>
  </si>
  <si>
    <t>Fixed Income Securities Trading Volume</t>
  </si>
  <si>
    <t>Branch Network</t>
  </si>
  <si>
    <t>Aktif Toplamı</t>
  </si>
  <si>
    <t>Özsermaye</t>
  </si>
  <si>
    <t>Aracılık Komisyonları</t>
  </si>
  <si>
    <t>Diğer Hizmet Satışları</t>
  </si>
  <si>
    <t>Satışlardan İndirimler</t>
  </si>
  <si>
    <t>Faaliyet Giderleri</t>
  </si>
  <si>
    <t>Diğer Faaliyetlerden Gelir ve Karlar</t>
  </si>
  <si>
    <t>Finansman Giderleri</t>
  </si>
  <si>
    <t>Diğer Faaliyetlerden Gider ve Zararlar</t>
  </si>
  <si>
    <t>Dönem Karı (Zararı)</t>
  </si>
  <si>
    <t>Net Dönem Karı (Zararı)</t>
  </si>
  <si>
    <t>Esas Faaliyet Karı (Zararı)</t>
  </si>
  <si>
    <t>Hisse Senedi İşlem Hacmi</t>
  </si>
  <si>
    <t>SGMK İşlem Hacmi</t>
  </si>
  <si>
    <t>Personel Sayısı</t>
  </si>
  <si>
    <t>Şube Ağı</t>
  </si>
  <si>
    <t>Bakiyeli Hesap Sayısı</t>
  </si>
  <si>
    <t>Brüt Satış Karı (Zararı)</t>
  </si>
  <si>
    <t>İNFO MENKUL DEĞERLER A.Ş.</t>
  </si>
  <si>
    <t>Shareholders' Equity</t>
  </si>
  <si>
    <t>Number Of Employees</t>
  </si>
  <si>
    <t>Number of Active Accounts</t>
  </si>
  <si>
    <t>RAYMOND JAMES YATIRIM MENKUL KIYMETLER A.Ş.</t>
  </si>
  <si>
    <t>Ödenmiş Sermaye</t>
  </si>
  <si>
    <t>Paid-in Capital</t>
  </si>
  <si>
    <t>C MENKUL DEĞERLER A.Ş.</t>
  </si>
  <si>
    <t>TARİŞ MENKUL DEĞERLER A.Ş.</t>
  </si>
  <si>
    <t>mn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</si>
</sst>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_-* #,##0.00\ _T_L_-;\-* #,##0.00\ _T_L_-;_-* &quot;-&quot;??\ _T_L_-;_-@_-"/>
  </numFmts>
  <fonts count="11" x14ac:knownFonts="1">
    <font>
      <sz val="10"/>
      <name val="Arial"/>
      <charset val="162"/>
    </font>
    <font>
      <sz val="10"/>
      <name val="Arial"/>
      <charset val="162"/>
    </font>
    <font>
      <sz val="10"/>
      <color indexed="8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</font>
    <font>
      <b/>
      <sz val="10"/>
      <color indexed="9"/>
      <name val="Tahoma"/>
      <family val="2"/>
    </font>
    <font>
      <sz val="10"/>
      <color indexed="8"/>
      <name val="Arial"/>
      <family val="2"/>
      <charset val="162"/>
    </font>
    <font>
      <sz val="10"/>
      <name val="Arial Tur"/>
      <charset val="162"/>
    </font>
    <font>
      <b/>
      <sz val="10"/>
      <color indexed="9"/>
      <name val="Tahoma"/>
      <family val="2"/>
      <charset val="162"/>
    </font>
    <font>
      <sz val="10"/>
      <name val="Tahoma"/>
      <family val="2"/>
      <charset val="162"/>
    </font>
    <font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</fills>
  <borders count="2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2"/>
      </left>
      <right/>
      <top style="thin">
        <color indexed="62"/>
      </top>
      <bottom/>
      <diagonal/>
    </border>
    <border>
      <left/>
      <right/>
      <top style="thin">
        <color indexed="62"/>
      </top>
      <bottom/>
      <diagonal/>
    </border>
    <border>
      <left/>
      <right style="thin">
        <color indexed="62"/>
      </right>
      <top style="thin">
        <color indexed="62"/>
      </top>
      <bottom/>
      <diagonal/>
    </border>
    <border>
      <left style="thin">
        <color indexed="62"/>
      </left>
      <right/>
      <top/>
      <bottom/>
      <diagonal/>
    </border>
    <border>
      <left/>
      <right style="thin">
        <color indexed="62"/>
      </right>
      <top/>
      <bottom/>
      <diagonal/>
    </border>
    <border>
      <left style="thin">
        <color indexed="6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62"/>
      </right>
      <top/>
      <bottom style="thin">
        <color indexed="22"/>
      </bottom>
      <diagonal/>
    </border>
    <border>
      <left style="thin">
        <color indexed="6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2"/>
      </right>
      <top style="thin">
        <color indexed="22"/>
      </top>
      <bottom style="thin">
        <color indexed="22"/>
      </bottom>
      <diagonal/>
    </border>
    <border>
      <left style="thin">
        <color indexed="62"/>
      </left>
      <right style="thin">
        <color indexed="22"/>
      </right>
      <top style="thin">
        <color indexed="22"/>
      </top>
      <bottom style="thin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2"/>
      </bottom>
      <diagonal/>
    </border>
    <border>
      <left style="thin">
        <color indexed="22"/>
      </left>
      <right style="thin">
        <color indexed="62"/>
      </right>
      <top style="thin">
        <color indexed="22"/>
      </top>
      <bottom style="thin">
        <color indexed="62"/>
      </bottom>
      <diagonal/>
    </border>
    <border>
      <left style="thin">
        <color indexed="18"/>
      </left>
      <right/>
      <top style="thin">
        <color indexed="18"/>
      </top>
      <bottom/>
      <diagonal/>
    </border>
    <border>
      <left/>
      <right/>
      <top style="thin">
        <color indexed="18"/>
      </top>
      <bottom/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/>
      <top/>
      <bottom/>
      <diagonal/>
    </border>
    <border>
      <left/>
      <right style="thin">
        <color indexed="18"/>
      </right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/>
      <top/>
      <bottom style="thin">
        <color indexed="18"/>
      </bottom>
      <diagonal/>
    </border>
    <border>
      <left/>
      <right style="thin">
        <color indexed="18"/>
      </right>
      <top/>
      <bottom style="thin">
        <color indexed="18"/>
      </bottom>
      <diagonal/>
    </border>
  </borders>
  <cellStyleXfs count="4">
    <xf numFmtId="0" fontId="0" fillId="0" borderId="0"/>
    <xf numFmtId="171" fontId="1" fillId="0" borderId="0" applyFont="0" applyFill="0" applyBorder="0" applyAlignment="0" applyProtection="0"/>
    <xf numFmtId="0" fontId="7" fillId="0" borderId="0"/>
    <xf numFmtId="0" fontId="6" fillId="0" borderId="0"/>
  </cellStyleXfs>
  <cellXfs count="71">
    <xf numFmtId="0" fontId="0" fillId="0" borderId="0" xfId="0"/>
    <xf numFmtId="3" fontId="3" fillId="0" borderId="0" xfId="0" applyNumberFormat="1" applyFont="1"/>
    <xf numFmtId="3" fontId="2" fillId="0" borderId="1" xfId="1" applyNumberFormat="1" applyFont="1" applyFill="1" applyBorder="1" applyAlignment="1">
      <alignment horizontal="right" wrapText="1"/>
    </xf>
    <xf numFmtId="3" fontId="5" fillId="0" borderId="0" xfId="0" applyNumberFormat="1" applyFont="1" applyFill="1"/>
    <xf numFmtId="3" fontId="5" fillId="2" borderId="0" xfId="0" applyNumberFormat="1" applyFont="1" applyFill="1" applyBorder="1" applyAlignment="1">
      <alignment horizontal="center"/>
    </xf>
    <xf numFmtId="3" fontId="2" fillId="0" borderId="2" xfId="1" applyNumberFormat="1" applyFont="1" applyFill="1" applyBorder="1" applyAlignment="1">
      <alignment horizontal="right" wrapText="1"/>
    </xf>
    <xf numFmtId="3" fontId="4" fillId="0" borderId="2" xfId="1" applyNumberFormat="1" applyFont="1" applyFill="1" applyBorder="1" applyAlignment="1">
      <alignment horizontal="right" wrapText="1"/>
    </xf>
    <xf numFmtId="3" fontId="5" fillId="2" borderId="3" xfId="0" applyNumberFormat="1" applyFont="1" applyFill="1" applyBorder="1" applyAlignment="1">
      <alignment horizontal="center"/>
    </xf>
    <xf numFmtId="3" fontId="5" fillId="2" borderId="4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/>
    </xf>
    <xf numFmtId="3" fontId="5" fillId="2" borderId="6" xfId="0" applyNumberFormat="1" applyFont="1" applyFill="1" applyBorder="1" applyAlignment="1">
      <alignment horizontal="center"/>
    </xf>
    <xf numFmtId="3" fontId="5" fillId="2" borderId="7" xfId="0" applyNumberFormat="1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wrapText="1"/>
    </xf>
    <xf numFmtId="3" fontId="2" fillId="0" borderId="9" xfId="1" applyNumberFormat="1" applyFont="1" applyFill="1" applyBorder="1" applyAlignment="1">
      <alignment horizontal="right" wrapText="1"/>
    </xf>
    <xf numFmtId="3" fontId="2" fillId="0" borderId="10" xfId="0" applyNumberFormat="1" applyFont="1" applyFill="1" applyBorder="1" applyAlignment="1">
      <alignment wrapText="1"/>
    </xf>
    <xf numFmtId="3" fontId="2" fillId="0" borderId="11" xfId="1" applyNumberFormat="1" applyFont="1" applyFill="1" applyBorder="1" applyAlignment="1">
      <alignment horizontal="right" wrapText="1"/>
    </xf>
    <xf numFmtId="3" fontId="2" fillId="0" borderId="12" xfId="0" applyNumberFormat="1" applyFont="1" applyFill="1" applyBorder="1" applyAlignment="1">
      <alignment wrapText="1"/>
    </xf>
    <xf numFmtId="3" fontId="2" fillId="0" borderId="13" xfId="1" applyNumberFormat="1" applyFont="1" applyFill="1" applyBorder="1" applyAlignment="1">
      <alignment horizontal="right" wrapText="1"/>
    </xf>
    <xf numFmtId="3" fontId="2" fillId="0" borderId="14" xfId="1" applyNumberFormat="1" applyFont="1" applyFill="1" applyBorder="1" applyAlignment="1">
      <alignment horizontal="right" wrapText="1"/>
    </xf>
    <xf numFmtId="3" fontId="5" fillId="0" borderId="0" xfId="0" applyNumberFormat="1" applyFont="1" applyFill="1" applyBorder="1"/>
    <xf numFmtId="3" fontId="3" fillId="0" borderId="0" xfId="0" applyNumberFormat="1" applyFont="1" applyBorder="1"/>
    <xf numFmtId="0" fontId="2" fillId="0" borderId="0" xfId="3" applyFont="1" applyFill="1" applyBorder="1" applyAlignment="1">
      <alignment wrapText="1"/>
    </xf>
    <xf numFmtId="3" fontId="2" fillId="0" borderId="0" xfId="3" applyNumberFormat="1" applyFont="1" applyFill="1" applyBorder="1" applyAlignment="1">
      <alignment horizontal="right" wrapText="1"/>
    </xf>
    <xf numFmtId="3" fontId="3" fillId="0" borderId="0" xfId="3" applyNumberFormat="1" applyFont="1" applyFill="1" applyBorder="1" applyAlignment="1">
      <alignment horizontal="right" wrapText="1"/>
    </xf>
    <xf numFmtId="3" fontId="3" fillId="0" borderId="10" xfId="0" applyNumberFormat="1" applyFont="1" applyFill="1" applyBorder="1" applyAlignment="1">
      <alignment wrapText="1"/>
    </xf>
    <xf numFmtId="3" fontId="3" fillId="0" borderId="1" xfId="1" applyNumberFormat="1" applyFont="1" applyFill="1" applyBorder="1" applyAlignment="1">
      <alignment horizontal="right" wrapText="1"/>
    </xf>
    <xf numFmtId="3" fontId="3" fillId="0" borderId="11" xfId="1" applyNumberFormat="1" applyFont="1" applyFill="1" applyBorder="1" applyAlignment="1">
      <alignment horizontal="right" wrapText="1"/>
    </xf>
    <xf numFmtId="3" fontId="5" fillId="2" borderId="0" xfId="2" applyNumberFormat="1" applyFont="1" applyFill="1" applyBorder="1" applyAlignment="1">
      <alignment horizontal="center"/>
    </xf>
    <xf numFmtId="3" fontId="5" fillId="0" borderId="0" xfId="2" applyNumberFormat="1" applyFont="1" applyFill="1" applyBorder="1"/>
    <xf numFmtId="3" fontId="3" fillId="0" borderId="0" xfId="2" applyNumberFormat="1" applyFont="1"/>
    <xf numFmtId="3" fontId="8" fillId="2" borderId="0" xfId="2" applyNumberFormat="1" applyFont="1" applyFill="1" applyBorder="1" applyAlignment="1">
      <alignment horizontal="center"/>
    </xf>
    <xf numFmtId="3" fontId="8" fillId="0" borderId="0" xfId="2" applyNumberFormat="1" applyFont="1" applyFill="1" applyBorder="1"/>
    <xf numFmtId="3" fontId="8" fillId="2" borderId="0" xfId="0" applyNumberFormat="1" applyFont="1" applyFill="1" applyBorder="1" applyAlignment="1">
      <alignment horizontal="center"/>
    </xf>
    <xf numFmtId="3" fontId="8" fillId="0" borderId="0" xfId="0" applyNumberFormat="1" applyFont="1" applyFill="1"/>
    <xf numFmtId="3" fontId="9" fillId="0" borderId="0" xfId="0" applyNumberFormat="1" applyFont="1"/>
    <xf numFmtId="3" fontId="8" fillId="2" borderId="15" xfId="2" applyNumberFormat="1" applyFont="1" applyFill="1" applyBorder="1" applyAlignment="1">
      <alignment horizontal="center"/>
    </xf>
    <xf numFmtId="3" fontId="8" fillId="2" borderId="16" xfId="2" applyNumberFormat="1" applyFont="1" applyFill="1" applyBorder="1" applyAlignment="1">
      <alignment horizontal="center"/>
    </xf>
    <xf numFmtId="3" fontId="8" fillId="2" borderId="16" xfId="0" applyNumberFormat="1" applyFont="1" applyFill="1" applyBorder="1" applyAlignment="1">
      <alignment horizontal="center"/>
    </xf>
    <xf numFmtId="3" fontId="8" fillId="2" borderId="17" xfId="2" applyNumberFormat="1" applyFont="1" applyFill="1" applyBorder="1" applyAlignment="1">
      <alignment horizontal="center"/>
    </xf>
    <xf numFmtId="3" fontId="8" fillId="2" borderId="18" xfId="2" applyNumberFormat="1" applyFont="1" applyFill="1" applyBorder="1" applyAlignment="1">
      <alignment horizontal="center"/>
    </xf>
    <xf numFmtId="3" fontId="8" fillId="2" borderId="19" xfId="2" applyNumberFormat="1" applyFont="1" applyFill="1" applyBorder="1" applyAlignment="1">
      <alignment horizontal="center"/>
    </xf>
    <xf numFmtId="3" fontId="8" fillId="2" borderId="18" xfId="0" applyNumberFormat="1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center"/>
    </xf>
    <xf numFmtId="3" fontId="9" fillId="0" borderId="18" xfId="0" applyNumberFormat="1" applyFont="1" applyBorder="1"/>
    <xf numFmtId="3" fontId="9" fillId="0" borderId="0" xfId="0" applyNumberFormat="1" applyFont="1" applyBorder="1"/>
    <xf numFmtId="3" fontId="9" fillId="0" borderId="19" xfId="0" applyNumberFormat="1" applyFont="1" applyBorder="1"/>
    <xf numFmtId="3" fontId="9" fillId="0" borderId="20" xfId="0" applyNumberFormat="1" applyFont="1" applyBorder="1"/>
    <xf numFmtId="3" fontId="9" fillId="0" borderId="21" xfId="0" applyNumberFormat="1" applyFont="1" applyBorder="1"/>
    <xf numFmtId="3" fontId="9" fillId="0" borderId="22" xfId="0" applyNumberFormat="1" applyFont="1" applyBorder="1"/>
    <xf numFmtId="3" fontId="5" fillId="2" borderId="15" xfId="0" applyNumberFormat="1" applyFont="1" applyFill="1" applyBorder="1" applyAlignment="1">
      <alignment horizontal="center"/>
    </xf>
    <xf numFmtId="3" fontId="5" fillId="2" borderId="16" xfId="0" applyNumberFormat="1" applyFont="1" applyFill="1" applyBorder="1" applyAlignment="1">
      <alignment horizontal="center"/>
    </xf>
    <xf numFmtId="3" fontId="5" fillId="2" borderId="17" xfId="0" applyNumberFormat="1" applyFont="1" applyFill="1" applyBorder="1" applyAlignment="1">
      <alignment horizontal="center"/>
    </xf>
    <xf numFmtId="3" fontId="5" fillId="2" borderId="18" xfId="0" applyNumberFormat="1" applyFont="1" applyFill="1" applyBorder="1" applyAlignment="1">
      <alignment horizontal="center"/>
    </xf>
    <xf numFmtId="3" fontId="5" fillId="2" borderId="19" xfId="0" applyNumberFormat="1" applyFont="1" applyFill="1" applyBorder="1" applyAlignment="1">
      <alignment horizontal="center"/>
    </xf>
    <xf numFmtId="0" fontId="2" fillId="0" borderId="18" xfId="3" applyFont="1" applyFill="1" applyBorder="1" applyAlignment="1">
      <alignment wrapText="1"/>
    </xf>
    <xf numFmtId="3" fontId="3" fillId="0" borderId="19" xfId="0" applyNumberFormat="1" applyFont="1" applyBorder="1"/>
    <xf numFmtId="0" fontId="3" fillId="0" borderId="18" xfId="3" applyFont="1" applyFill="1" applyBorder="1" applyAlignment="1">
      <alignment wrapText="1"/>
    </xf>
    <xf numFmtId="0" fontId="2" fillId="0" borderId="20" xfId="3" applyFont="1" applyFill="1" applyBorder="1" applyAlignment="1">
      <alignment wrapText="1"/>
    </xf>
    <xf numFmtId="3" fontId="2" fillId="0" borderId="21" xfId="3" applyNumberFormat="1" applyFont="1" applyFill="1" applyBorder="1" applyAlignment="1">
      <alignment horizontal="right" wrapText="1"/>
    </xf>
    <xf numFmtId="3" fontId="3" fillId="0" borderId="22" xfId="0" applyNumberFormat="1" applyFont="1" applyBorder="1"/>
    <xf numFmtId="3" fontId="5" fillId="2" borderId="15" xfId="2" applyNumberFormat="1" applyFont="1" applyFill="1" applyBorder="1" applyAlignment="1">
      <alignment horizontal="center"/>
    </xf>
    <xf numFmtId="3" fontId="5" fillId="2" borderId="16" xfId="2" applyNumberFormat="1" applyFont="1" applyFill="1" applyBorder="1" applyAlignment="1">
      <alignment horizontal="center"/>
    </xf>
    <xf numFmtId="3" fontId="5" fillId="2" borderId="17" xfId="2" applyNumberFormat="1" applyFont="1" applyFill="1" applyBorder="1" applyAlignment="1">
      <alignment horizontal="center"/>
    </xf>
    <xf numFmtId="3" fontId="5" fillId="2" borderId="18" xfId="2" applyNumberFormat="1" applyFont="1" applyFill="1" applyBorder="1" applyAlignment="1">
      <alignment horizontal="center"/>
    </xf>
    <xf numFmtId="3" fontId="5" fillId="2" borderId="19" xfId="2" applyNumberFormat="1" applyFont="1" applyFill="1" applyBorder="1" applyAlignment="1">
      <alignment horizontal="center"/>
    </xf>
    <xf numFmtId="3" fontId="3" fillId="0" borderId="18" xfId="2" applyNumberFormat="1" applyFont="1" applyBorder="1"/>
    <xf numFmtId="3" fontId="3" fillId="0" borderId="0" xfId="2" applyNumberFormat="1" applyFont="1" applyBorder="1"/>
    <xf numFmtId="3" fontId="3" fillId="0" borderId="19" xfId="2" applyNumberFormat="1" applyFont="1" applyBorder="1"/>
    <xf numFmtId="3" fontId="3" fillId="0" borderId="20" xfId="2" applyNumberFormat="1" applyFont="1" applyBorder="1"/>
    <xf numFmtId="3" fontId="3" fillId="0" borderId="21" xfId="2" applyNumberFormat="1" applyFont="1" applyBorder="1"/>
    <xf numFmtId="3" fontId="3" fillId="0" borderId="22" xfId="2" applyNumberFormat="1" applyFont="1" applyBorder="1"/>
  </cellXfs>
  <cellStyles count="4">
    <cellStyle name="Normal" xfId="0" builtinId="0"/>
    <cellStyle name="Normal_ak_koken_bilancogelir_secmeler" xfId="2"/>
    <cellStyle name="Normal_Sayfa1" xfId="3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9" sqref="B29"/>
    </sheetView>
  </sheetViews>
  <sheetFormatPr defaultRowHeight="12.75" x14ac:dyDescent="0.2"/>
  <cols>
    <col min="1" max="1" width="44.85546875" style="34" bestFit="1" customWidth="1"/>
    <col min="2" max="2" width="14.28515625" style="34" bestFit="1" customWidth="1"/>
    <col min="3" max="3" width="20.42578125" style="34" bestFit="1" customWidth="1"/>
    <col min="4" max="4" width="17.7109375" style="34" bestFit="1" customWidth="1"/>
    <col min="5" max="5" width="23.140625" style="34" bestFit="1" customWidth="1"/>
    <col min="6" max="6" width="27.5703125" style="34" bestFit="1" customWidth="1"/>
    <col min="7" max="7" width="22.140625" style="34" bestFit="1" customWidth="1"/>
    <col min="8" max="8" width="22.42578125" style="34" bestFit="1" customWidth="1"/>
    <col min="9" max="9" width="19.5703125" style="34" bestFit="1" customWidth="1"/>
    <col min="10" max="10" width="36.85546875" style="34" bestFit="1" customWidth="1"/>
    <col min="11" max="11" width="19" style="34" bestFit="1" customWidth="1"/>
    <col min="12" max="12" width="40" style="34" bestFit="1" customWidth="1"/>
    <col min="13" max="13" width="19.42578125" style="34" bestFit="1" customWidth="1"/>
    <col min="14" max="14" width="23.28515625" style="34" bestFit="1" customWidth="1"/>
    <col min="15" max="17" width="27.42578125" style="34" bestFit="1" customWidth="1"/>
    <col min="18" max="18" width="21.140625" style="34" bestFit="1" customWidth="1"/>
    <col min="19" max="19" width="15.85546875" style="34" bestFit="1" customWidth="1"/>
    <col min="20" max="20" width="26.85546875" style="34" bestFit="1" customWidth="1"/>
    <col min="21" max="16384" width="9.140625" style="34"/>
  </cols>
  <sheetData>
    <row r="1" spans="1:20" s="31" customFormat="1" ht="13.5" customHeight="1" x14ac:dyDescent="0.2">
      <c r="A1" s="35" t="s">
        <v>118</v>
      </c>
      <c r="B1" s="36" t="s">
        <v>135</v>
      </c>
      <c r="C1" s="36" t="s">
        <v>136</v>
      </c>
      <c r="D1" s="37" t="s">
        <v>158</v>
      </c>
      <c r="E1" s="36" t="s">
        <v>137</v>
      </c>
      <c r="F1" s="36" t="s">
        <v>138</v>
      </c>
      <c r="G1" s="36" t="s">
        <v>139</v>
      </c>
      <c r="H1" s="36" t="s">
        <v>152</v>
      </c>
      <c r="I1" s="36" t="s">
        <v>140</v>
      </c>
      <c r="J1" s="36" t="s">
        <v>141</v>
      </c>
      <c r="K1" s="36" t="s">
        <v>142</v>
      </c>
      <c r="L1" s="36" t="s">
        <v>143</v>
      </c>
      <c r="M1" s="36" t="s">
        <v>144</v>
      </c>
      <c r="N1" s="36" t="s">
        <v>145</v>
      </c>
      <c r="O1" s="36" t="s">
        <v>146</v>
      </c>
      <c r="P1" s="36" t="s">
        <v>147</v>
      </c>
      <c r="Q1" s="36" t="s">
        <v>148</v>
      </c>
      <c r="R1" s="36" t="s">
        <v>149</v>
      </c>
      <c r="S1" s="36" t="s">
        <v>150</v>
      </c>
      <c r="T1" s="38" t="s">
        <v>151</v>
      </c>
    </row>
    <row r="2" spans="1:20" s="31" customFormat="1" ht="13.5" customHeight="1" x14ac:dyDescent="0.2">
      <c r="A2" s="39" t="s">
        <v>119</v>
      </c>
      <c r="B2" s="30" t="s">
        <v>120</v>
      </c>
      <c r="C2" s="30" t="s">
        <v>154</v>
      </c>
      <c r="D2" s="32" t="s">
        <v>159</v>
      </c>
      <c r="E2" s="30" t="s">
        <v>121</v>
      </c>
      <c r="F2" s="30" t="s">
        <v>122</v>
      </c>
      <c r="G2" s="30" t="s">
        <v>123</v>
      </c>
      <c r="H2" s="30" t="s">
        <v>124</v>
      </c>
      <c r="I2" s="30" t="s">
        <v>125</v>
      </c>
      <c r="J2" s="30" t="s">
        <v>126</v>
      </c>
      <c r="K2" s="30" t="s">
        <v>127</v>
      </c>
      <c r="L2" s="30" t="s">
        <v>128</v>
      </c>
      <c r="M2" s="30" t="s">
        <v>129</v>
      </c>
      <c r="N2" s="30" t="s">
        <v>130</v>
      </c>
      <c r="O2" s="30" t="s">
        <v>131</v>
      </c>
      <c r="P2" s="30" t="s">
        <v>132</v>
      </c>
      <c r="Q2" s="30" t="s">
        <v>133</v>
      </c>
      <c r="R2" s="30" t="s">
        <v>155</v>
      </c>
      <c r="S2" s="30" t="s">
        <v>134</v>
      </c>
      <c r="T2" s="40" t="s">
        <v>156</v>
      </c>
    </row>
    <row r="3" spans="1:20" s="33" customFormat="1" ht="13.5" customHeight="1" x14ac:dyDescent="0.2">
      <c r="A3" s="41"/>
      <c r="B3" s="32" t="s">
        <v>162</v>
      </c>
      <c r="C3" s="32" t="s">
        <v>162</v>
      </c>
      <c r="D3" s="32" t="s">
        <v>162</v>
      </c>
      <c r="E3" s="32" t="s">
        <v>162</v>
      </c>
      <c r="F3" s="32" t="s">
        <v>162</v>
      </c>
      <c r="G3" s="32" t="s">
        <v>162</v>
      </c>
      <c r="H3" s="32" t="s">
        <v>162</v>
      </c>
      <c r="I3" s="32" t="s">
        <v>162</v>
      </c>
      <c r="J3" s="32" t="s">
        <v>162</v>
      </c>
      <c r="K3" s="32" t="s">
        <v>162</v>
      </c>
      <c r="L3" s="32" t="s">
        <v>162</v>
      </c>
      <c r="M3" s="32" t="s">
        <v>162</v>
      </c>
      <c r="N3" s="32" t="s">
        <v>162</v>
      </c>
      <c r="O3" s="32" t="s">
        <v>162</v>
      </c>
      <c r="P3" s="32" t="s">
        <v>162</v>
      </c>
      <c r="Q3" s="32" t="s">
        <v>162</v>
      </c>
      <c r="R3" s="32"/>
      <c r="S3" s="32"/>
      <c r="T3" s="42"/>
    </row>
    <row r="4" spans="1:20" x14ac:dyDescent="0.2">
      <c r="A4" s="43" t="s">
        <v>0</v>
      </c>
      <c r="B4" s="44">
        <v>5235151</v>
      </c>
      <c r="C4" s="44">
        <v>2478472</v>
      </c>
      <c r="D4" s="44">
        <v>1157450</v>
      </c>
      <c r="E4" s="44">
        <v>2198873</v>
      </c>
      <c r="F4" s="44">
        <v>119090</v>
      </c>
      <c r="G4" s="44">
        <v>0</v>
      </c>
      <c r="H4" s="44">
        <v>2317963</v>
      </c>
      <c r="I4" s="44">
        <v>-3011147</v>
      </c>
      <c r="J4" s="44">
        <v>1446351</v>
      </c>
      <c r="K4" s="44">
        <v>-3408</v>
      </c>
      <c r="L4" s="44">
        <v>-205606</v>
      </c>
      <c r="M4" s="44">
        <v>560204</v>
      </c>
      <c r="N4" s="44">
        <v>375337</v>
      </c>
      <c r="O4" s="44">
        <v>-693184</v>
      </c>
      <c r="P4" s="44">
        <v>1467731174.9100001</v>
      </c>
      <c r="Q4" s="44">
        <v>1044515722.5699999</v>
      </c>
      <c r="R4" s="44">
        <v>35</v>
      </c>
      <c r="S4" s="44">
        <v>0</v>
      </c>
      <c r="T4" s="45">
        <v>277</v>
      </c>
    </row>
    <row r="5" spans="1:20" x14ac:dyDescent="0.2">
      <c r="A5" s="43" t="s">
        <v>1</v>
      </c>
      <c r="B5" s="44">
        <v>3415053</v>
      </c>
      <c r="C5" s="44">
        <v>2472757</v>
      </c>
      <c r="D5" s="44">
        <v>1500000</v>
      </c>
      <c r="E5" s="44">
        <v>1097758</v>
      </c>
      <c r="F5" s="44">
        <v>287287</v>
      </c>
      <c r="G5" s="44">
        <v>-177370</v>
      </c>
      <c r="H5" s="44">
        <v>1426366</v>
      </c>
      <c r="I5" s="44">
        <v>-1565108</v>
      </c>
      <c r="J5" s="44">
        <v>499856</v>
      </c>
      <c r="K5" s="44">
        <v>-25214</v>
      </c>
      <c r="L5" s="44">
        <v>0</v>
      </c>
      <c r="M5" s="44">
        <v>335895</v>
      </c>
      <c r="N5" s="44">
        <v>223371</v>
      </c>
      <c r="O5" s="44">
        <v>-138742</v>
      </c>
      <c r="P5" s="44">
        <v>618560865.94000006</v>
      </c>
      <c r="Q5" s="44">
        <v>520894175.06999999</v>
      </c>
      <c r="R5" s="44">
        <v>44</v>
      </c>
      <c r="S5" s="44">
        <v>2</v>
      </c>
      <c r="T5" s="45">
        <v>2104</v>
      </c>
    </row>
    <row r="6" spans="1:20" x14ac:dyDescent="0.2">
      <c r="A6" s="43" t="s">
        <v>2</v>
      </c>
      <c r="B6" s="44">
        <v>1339272</v>
      </c>
      <c r="C6" s="44">
        <v>1257439</v>
      </c>
      <c r="D6" s="44">
        <v>500000</v>
      </c>
      <c r="E6" s="44">
        <v>6582</v>
      </c>
      <c r="F6" s="44">
        <v>0</v>
      </c>
      <c r="G6" s="44">
        <v>0</v>
      </c>
      <c r="H6" s="44">
        <v>6582</v>
      </c>
      <c r="I6" s="44">
        <v>-260812</v>
      </c>
      <c r="J6" s="44">
        <v>440619</v>
      </c>
      <c r="K6" s="44">
        <v>0</v>
      </c>
      <c r="L6" s="44">
        <v>-613</v>
      </c>
      <c r="M6" s="44">
        <v>184876</v>
      </c>
      <c r="N6" s="44">
        <v>123570</v>
      </c>
      <c r="O6" s="44">
        <v>-254230</v>
      </c>
      <c r="P6" s="44">
        <v>0</v>
      </c>
      <c r="Q6" s="44">
        <v>37173611.490000002</v>
      </c>
      <c r="R6" s="44">
        <v>6</v>
      </c>
      <c r="S6" s="44">
        <v>0</v>
      </c>
      <c r="T6" s="45">
        <v>0</v>
      </c>
    </row>
    <row r="7" spans="1:20" x14ac:dyDescent="0.2">
      <c r="A7" s="43" t="s">
        <v>3</v>
      </c>
      <c r="B7" s="44">
        <v>65973990</v>
      </c>
      <c r="C7" s="44">
        <v>62032141</v>
      </c>
      <c r="D7" s="44">
        <v>35000000</v>
      </c>
      <c r="E7" s="44">
        <v>12522126</v>
      </c>
      <c r="F7" s="44">
        <v>717048</v>
      </c>
      <c r="G7" s="44">
        <v>-1499293</v>
      </c>
      <c r="H7" s="44">
        <v>12720434</v>
      </c>
      <c r="I7" s="44">
        <v>-15795987</v>
      </c>
      <c r="J7" s="44">
        <v>44612461</v>
      </c>
      <c r="K7" s="44">
        <v>-7819</v>
      </c>
      <c r="L7" s="44">
        <v>-38958111</v>
      </c>
      <c r="M7" s="44">
        <v>2728331</v>
      </c>
      <c r="N7" s="44">
        <v>1255742</v>
      </c>
      <c r="O7" s="44">
        <v>-3075553</v>
      </c>
      <c r="P7" s="44">
        <v>4990555741.8999996</v>
      </c>
      <c r="Q7" s="44">
        <v>72693418905.5233</v>
      </c>
      <c r="R7" s="44">
        <v>145</v>
      </c>
      <c r="S7" s="44">
        <v>619</v>
      </c>
      <c r="T7" s="45">
        <v>82930</v>
      </c>
    </row>
    <row r="8" spans="1:20" x14ac:dyDescent="0.2">
      <c r="A8" s="43" t="s">
        <v>4</v>
      </c>
      <c r="B8" s="44">
        <v>1986661.41</v>
      </c>
      <c r="C8" s="44">
        <v>1518017.76</v>
      </c>
      <c r="D8" s="44">
        <v>250000</v>
      </c>
      <c r="E8" s="44">
        <v>1258065.3700000001</v>
      </c>
      <c r="F8" s="44">
        <v>0</v>
      </c>
      <c r="G8" s="44">
        <v>-396690.71</v>
      </c>
      <c r="H8" s="44">
        <v>924838.16</v>
      </c>
      <c r="I8" s="44">
        <v>-404513.02</v>
      </c>
      <c r="J8" s="44">
        <v>179826.7</v>
      </c>
      <c r="K8" s="44">
        <v>0</v>
      </c>
      <c r="L8" s="44">
        <v>-497738.53</v>
      </c>
      <c r="M8" s="44">
        <v>202413.31</v>
      </c>
      <c r="N8" s="44">
        <v>202413.31</v>
      </c>
      <c r="O8" s="44">
        <v>520325.14</v>
      </c>
      <c r="P8" s="44">
        <v>616200458.50999999</v>
      </c>
      <c r="Q8" s="44">
        <v>135434.5</v>
      </c>
      <c r="R8" s="44">
        <v>22</v>
      </c>
      <c r="S8" s="44">
        <v>2</v>
      </c>
      <c r="T8" s="45">
        <v>1648</v>
      </c>
    </row>
    <row r="9" spans="1:20" x14ac:dyDescent="0.2">
      <c r="A9" s="43" t="s">
        <v>5</v>
      </c>
      <c r="B9" s="44">
        <v>763059</v>
      </c>
      <c r="C9" s="44">
        <v>647587</v>
      </c>
      <c r="D9" s="44">
        <v>240000</v>
      </c>
      <c r="E9" s="44">
        <v>112884</v>
      </c>
      <c r="F9" s="44">
        <v>0</v>
      </c>
      <c r="G9" s="44">
        <v>0</v>
      </c>
      <c r="H9" s="44">
        <v>112856</v>
      </c>
      <c r="I9" s="44">
        <v>-344854</v>
      </c>
      <c r="J9" s="44">
        <v>358648</v>
      </c>
      <c r="K9" s="44">
        <v>0</v>
      </c>
      <c r="L9" s="44">
        <v>0</v>
      </c>
      <c r="M9" s="44">
        <v>169373</v>
      </c>
      <c r="N9" s="44">
        <v>169373</v>
      </c>
      <c r="O9" s="44">
        <v>-231998</v>
      </c>
      <c r="P9" s="44">
        <v>63332161.619999997</v>
      </c>
      <c r="Q9" s="44">
        <v>0</v>
      </c>
      <c r="R9" s="44">
        <v>17</v>
      </c>
      <c r="S9" s="44">
        <v>0</v>
      </c>
      <c r="T9" s="45">
        <v>454</v>
      </c>
    </row>
    <row r="10" spans="1:20" x14ac:dyDescent="0.2">
      <c r="A10" s="43" t="s">
        <v>6</v>
      </c>
      <c r="B10" s="44">
        <v>4339970</v>
      </c>
      <c r="C10" s="44">
        <v>1476998</v>
      </c>
      <c r="D10" s="44">
        <v>1100000</v>
      </c>
      <c r="E10" s="44">
        <v>3740348</v>
      </c>
      <c r="F10" s="44">
        <v>0</v>
      </c>
      <c r="G10" s="44">
        <v>-1124089</v>
      </c>
      <c r="H10" s="44">
        <v>2701964</v>
      </c>
      <c r="I10" s="44">
        <v>-3975202</v>
      </c>
      <c r="J10" s="44">
        <v>618996</v>
      </c>
      <c r="K10" s="44">
        <v>-181718</v>
      </c>
      <c r="L10" s="44">
        <v>-205</v>
      </c>
      <c r="M10" s="44">
        <v>-821922</v>
      </c>
      <c r="N10" s="44">
        <v>-821922</v>
      </c>
      <c r="O10" s="44">
        <v>-1273238</v>
      </c>
      <c r="P10" s="44">
        <v>2048979188.49</v>
      </c>
      <c r="Q10" s="44">
        <v>237752883.12873</v>
      </c>
      <c r="R10" s="44">
        <v>93</v>
      </c>
      <c r="S10" s="44">
        <v>7</v>
      </c>
      <c r="T10" s="45">
        <v>3549</v>
      </c>
    </row>
    <row r="11" spans="1:20" x14ac:dyDescent="0.2">
      <c r="A11" s="43" t="s">
        <v>7</v>
      </c>
      <c r="B11" s="44">
        <v>8055853</v>
      </c>
      <c r="C11" s="44">
        <v>5899076</v>
      </c>
      <c r="D11" s="44">
        <v>5100470</v>
      </c>
      <c r="E11" s="44">
        <v>6075645</v>
      </c>
      <c r="F11" s="44">
        <v>301549</v>
      </c>
      <c r="G11" s="44">
        <v>-1255556</v>
      </c>
      <c r="H11" s="44">
        <v>5231181</v>
      </c>
      <c r="I11" s="44">
        <v>-7676209</v>
      </c>
      <c r="J11" s="44">
        <v>2678633</v>
      </c>
      <c r="K11" s="44">
        <v>-415833</v>
      </c>
      <c r="L11" s="44">
        <v>-29765</v>
      </c>
      <c r="M11" s="44">
        <v>-88186</v>
      </c>
      <c r="N11" s="44">
        <v>-88186</v>
      </c>
      <c r="O11" s="44">
        <v>-2445028</v>
      </c>
      <c r="P11" s="44">
        <v>2961577286.1100001</v>
      </c>
      <c r="Q11" s="44">
        <v>850195946.49000001</v>
      </c>
      <c r="R11" s="44">
        <v>122</v>
      </c>
      <c r="S11" s="44">
        <v>4</v>
      </c>
      <c r="T11" s="45">
        <v>3587</v>
      </c>
    </row>
    <row r="12" spans="1:20" x14ac:dyDescent="0.2">
      <c r="A12" s="43" t="s">
        <v>8</v>
      </c>
      <c r="B12" s="44">
        <v>11697792</v>
      </c>
      <c r="C12" s="44">
        <v>6366897</v>
      </c>
      <c r="D12" s="44">
        <v>5000000</v>
      </c>
      <c r="E12" s="44">
        <v>1896613</v>
      </c>
      <c r="F12" s="44">
        <v>1105611</v>
      </c>
      <c r="G12" s="44">
        <v>0</v>
      </c>
      <c r="H12" s="44">
        <v>3791971</v>
      </c>
      <c r="I12" s="44">
        <v>-5628625</v>
      </c>
      <c r="J12" s="44">
        <v>1438985</v>
      </c>
      <c r="K12" s="44">
        <v>-238741</v>
      </c>
      <c r="L12" s="44">
        <v>-198243</v>
      </c>
      <c r="M12" s="44">
        <v>-828279</v>
      </c>
      <c r="N12" s="44">
        <v>-828279</v>
      </c>
      <c r="O12" s="44">
        <v>-1836654</v>
      </c>
      <c r="P12" s="44">
        <v>1180441132.5599999</v>
      </c>
      <c r="Q12" s="44">
        <v>3655297001.70928</v>
      </c>
      <c r="R12" s="44">
        <v>77</v>
      </c>
      <c r="S12" s="44">
        <v>7</v>
      </c>
      <c r="T12" s="45">
        <v>4701</v>
      </c>
    </row>
    <row r="13" spans="1:20" x14ac:dyDescent="0.2">
      <c r="A13" s="43" t="s">
        <v>9</v>
      </c>
      <c r="B13" s="44">
        <v>2925065</v>
      </c>
      <c r="C13" s="44">
        <v>2630024</v>
      </c>
      <c r="D13" s="44">
        <v>1000000</v>
      </c>
      <c r="E13" s="44">
        <v>2221002</v>
      </c>
      <c r="F13" s="44">
        <v>0</v>
      </c>
      <c r="G13" s="44">
        <v>0</v>
      </c>
      <c r="H13" s="44">
        <v>2557204</v>
      </c>
      <c r="I13" s="44">
        <v>-2854390</v>
      </c>
      <c r="J13" s="44">
        <v>790799</v>
      </c>
      <c r="K13" s="44">
        <v>0</v>
      </c>
      <c r="L13" s="44">
        <v>-386213</v>
      </c>
      <c r="M13" s="44">
        <v>111352</v>
      </c>
      <c r="N13" s="44">
        <v>111352</v>
      </c>
      <c r="O13" s="44">
        <v>-297186</v>
      </c>
      <c r="P13" s="44">
        <v>1558784184.6400001</v>
      </c>
      <c r="Q13" s="44">
        <v>1262728649.72</v>
      </c>
      <c r="R13" s="44">
        <v>78</v>
      </c>
      <c r="S13" s="44">
        <v>20</v>
      </c>
      <c r="T13" s="45">
        <v>2847</v>
      </c>
    </row>
    <row r="14" spans="1:20" x14ac:dyDescent="0.2">
      <c r="A14" s="43" t="s">
        <v>10</v>
      </c>
      <c r="B14" s="44">
        <v>2199891</v>
      </c>
      <c r="C14" s="44">
        <v>1884271</v>
      </c>
      <c r="D14" s="44">
        <v>200000</v>
      </c>
      <c r="E14" s="44">
        <v>181971</v>
      </c>
      <c r="F14" s="44">
        <v>0</v>
      </c>
      <c r="G14" s="44">
        <v>-30010</v>
      </c>
      <c r="H14" s="44">
        <v>135693</v>
      </c>
      <c r="I14" s="44">
        <v>-562860</v>
      </c>
      <c r="J14" s="44">
        <v>695715</v>
      </c>
      <c r="K14" s="44">
        <v>0</v>
      </c>
      <c r="L14" s="44">
        <v>-2145</v>
      </c>
      <c r="M14" s="44">
        <v>278528</v>
      </c>
      <c r="N14" s="44">
        <v>278528</v>
      </c>
      <c r="O14" s="44">
        <v>-427167</v>
      </c>
      <c r="P14" s="44">
        <v>83767579.480000004</v>
      </c>
      <c r="Q14" s="44">
        <v>0</v>
      </c>
      <c r="R14" s="44">
        <v>19</v>
      </c>
      <c r="S14" s="44">
        <v>0</v>
      </c>
      <c r="T14" s="45">
        <v>600</v>
      </c>
    </row>
    <row r="15" spans="1:20" x14ac:dyDescent="0.2">
      <c r="A15" s="43" t="s">
        <v>11</v>
      </c>
      <c r="B15" s="44">
        <v>4311248</v>
      </c>
      <c r="C15" s="44">
        <v>877453</v>
      </c>
      <c r="D15" s="44">
        <v>250000</v>
      </c>
      <c r="E15" s="44">
        <v>117684</v>
      </c>
      <c r="F15" s="44">
        <v>0</v>
      </c>
      <c r="G15" s="44">
        <v>-1787</v>
      </c>
      <c r="H15" s="44">
        <v>115488</v>
      </c>
      <c r="I15" s="44">
        <v>-1343387</v>
      </c>
      <c r="J15" s="44">
        <v>1399774</v>
      </c>
      <c r="K15" s="44">
        <v>-4</v>
      </c>
      <c r="L15" s="44">
        <v>-16653</v>
      </c>
      <c r="M15" s="44">
        <v>155217</v>
      </c>
      <c r="N15" s="44">
        <v>155217</v>
      </c>
      <c r="O15" s="44">
        <v>-1227899</v>
      </c>
      <c r="P15" s="44">
        <v>23430807.120000001</v>
      </c>
      <c r="Q15" s="44">
        <v>1121842.81</v>
      </c>
      <c r="R15" s="44">
        <v>5</v>
      </c>
      <c r="S15" s="44">
        <v>1</v>
      </c>
      <c r="T15" s="45">
        <v>168</v>
      </c>
    </row>
    <row r="16" spans="1:20" x14ac:dyDescent="0.2">
      <c r="A16" s="43" t="s">
        <v>12</v>
      </c>
      <c r="B16" s="44">
        <v>1616267</v>
      </c>
      <c r="C16" s="44">
        <v>181713</v>
      </c>
      <c r="D16" s="44">
        <v>225000</v>
      </c>
      <c r="E16" s="44">
        <v>0</v>
      </c>
      <c r="F16" s="44">
        <v>0</v>
      </c>
      <c r="G16" s="44">
        <v>0</v>
      </c>
      <c r="H16" s="44">
        <v>24084</v>
      </c>
      <c r="I16" s="44">
        <v>-24209</v>
      </c>
      <c r="J16" s="44">
        <v>148319</v>
      </c>
      <c r="K16" s="44">
        <v>-307</v>
      </c>
      <c r="L16" s="44">
        <v>-3921</v>
      </c>
      <c r="M16" s="44">
        <v>139609</v>
      </c>
      <c r="N16" s="44">
        <v>139609</v>
      </c>
      <c r="O16" s="44">
        <v>-125</v>
      </c>
      <c r="P16" s="44">
        <v>0</v>
      </c>
      <c r="Q16" s="44">
        <v>0</v>
      </c>
      <c r="R16" s="44">
        <v>2</v>
      </c>
      <c r="S16" s="44">
        <v>0</v>
      </c>
      <c r="T16" s="45">
        <v>0</v>
      </c>
    </row>
    <row r="17" spans="1:20" x14ac:dyDescent="0.2">
      <c r="A17" s="43" t="s">
        <v>13</v>
      </c>
      <c r="B17" s="44">
        <v>1141920</v>
      </c>
      <c r="C17" s="44">
        <v>1113121</v>
      </c>
      <c r="D17" s="44">
        <v>630000</v>
      </c>
      <c r="E17" s="44">
        <v>0</v>
      </c>
      <c r="F17" s="44">
        <v>0</v>
      </c>
      <c r="G17" s="44">
        <v>0</v>
      </c>
      <c r="H17" s="44">
        <v>54505</v>
      </c>
      <c r="I17" s="44">
        <v>-242035</v>
      </c>
      <c r="J17" s="44">
        <v>304392</v>
      </c>
      <c r="K17" s="44">
        <v>0</v>
      </c>
      <c r="L17" s="44">
        <v>-7457</v>
      </c>
      <c r="M17" s="44">
        <v>86095</v>
      </c>
      <c r="N17" s="44">
        <v>86095</v>
      </c>
      <c r="O17" s="44">
        <v>-187530</v>
      </c>
      <c r="P17" s="44">
        <v>97.5</v>
      </c>
      <c r="Q17" s="44">
        <v>483458.7855</v>
      </c>
      <c r="R17" s="44">
        <v>15</v>
      </c>
      <c r="S17" s="44">
        <v>0</v>
      </c>
      <c r="T17" s="45">
        <v>42</v>
      </c>
    </row>
    <row r="18" spans="1:20" x14ac:dyDescent="0.2">
      <c r="A18" s="43" t="s">
        <v>14</v>
      </c>
      <c r="B18" s="44">
        <v>21017518</v>
      </c>
      <c r="C18" s="44">
        <v>6526785</v>
      </c>
      <c r="D18" s="44">
        <v>5000000</v>
      </c>
      <c r="E18" s="44">
        <v>4089473</v>
      </c>
      <c r="F18" s="44">
        <v>2048702</v>
      </c>
      <c r="G18" s="44">
        <v>-1133465</v>
      </c>
      <c r="H18" s="44">
        <v>5165057</v>
      </c>
      <c r="I18" s="44">
        <v>-7475667</v>
      </c>
      <c r="J18" s="44">
        <v>2946415</v>
      </c>
      <c r="K18" s="44">
        <v>-1495880</v>
      </c>
      <c r="L18" s="44">
        <v>0</v>
      </c>
      <c r="M18" s="44">
        <v>-657839</v>
      </c>
      <c r="N18" s="44">
        <v>-657839</v>
      </c>
      <c r="O18" s="44">
        <v>-2310610</v>
      </c>
      <c r="P18" s="44">
        <v>2074558233.03</v>
      </c>
      <c r="Q18" s="44">
        <v>8154173621.0816402</v>
      </c>
      <c r="R18" s="44">
        <v>131</v>
      </c>
      <c r="S18" s="44">
        <v>7</v>
      </c>
      <c r="T18" s="45">
        <v>6300</v>
      </c>
    </row>
    <row r="19" spans="1:20" x14ac:dyDescent="0.2">
      <c r="A19" s="43" t="s">
        <v>15</v>
      </c>
      <c r="B19" s="44">
        <v>1258949</v>
      </c>
      <c r="C19" s="44">
        <v>1028513</v>
      </c>
      <c r="D19" s="44">
        <v>1100000</v>
      </c>
      <c r="E19" s="44">
        <v>837848</v>
      </c>
      <c r="F19" s="44">
        <v>90472</v>
      </c>
      <c r="G19" s="44">
        <v>-104629</v>
      </c>
      <c r="H19" s="44">
        <v>1004837</v>
      </c>
      <c r="I19" s="44">
        <v>-1631703</v>
      </c>
      <c r="J19" s="44">
        <v>496968</v>
      </c>
      <c r="K19" s="44">
        <v>-23173</v>
      </c>
      <c r="L19" s="44">
        <v>0</v>
      </c>
      <c r="M19" s="44">
        <v>-142573</v>
      </c>
      <c r="N19" s="44">
        <v>-142573</v>
      </c>
      <c r="O19" s="44">
        <v>-626866</v>
      </c>
      <c r="P19" s="44">
        <v>370699273.77000004</v>
      </c>
      <c r="Q19" s="44">
        <v>494928144.23345</v>
      </c>
      <c r="R19" s="44">
        <v>42</v>
      </c>
      <c r="S19" s="44">
        <v>0</v>
      </c>
      <c r="T19" s="45">
        <v>12766</v>
      </c>
    </row>
    <row r="20" spans="1:20" x14ac:dyDescent="0.2">
      <c r="A20" s="43" t="s">
        <v>16</v>
      </c>
      <c r="B20" s="44">
        <v>1929434</v>
      </c>
      <c r="C20" s="44">
        <v>1604972</v>
      </c>
      <c r="D20" s="44">
        <v>1000000</v>
      </c>
      <c r="E20" s="44">
        <v>218239</v>
      </c>
      <c r="F20" s="44">
        <v>0</v>
      </c>
      <c r="G20" s="44">
        <v>-19663</v>
      </c>
      <c r="H20" s="44">
        <v>203751</v>
      </c>
      <c r="I20" s="44">
        <v>-517605</v>
      </c>
      <c r="J20" s="44">
        <v>262651</v>
      </c>
      <c r="K20" s="44">
        <v>0</v>
      </c>
      <c r="L20" s="44">
        <v>-16304</v>
      </c>
      <c r="M20" s="44">
        <v>-67997</v>
      </c>
      <c r="N20" s="44">
        <v>-67997</v>
      </c>
      <c r="O20" s="44">
        <v>-313854</v>
      </c>
      <c r="P20" s="44">
        <v>119241542.69</v>
      </c>
      <c r="Q20" s="44">
        <v>0</v>
      </c>
      <c r="R20" s="44">
        <v>25</v>
      </c>
      <c r="S20" s="44">
        <v>3</v>
      </c>
      <c r="T20" s="45">
        <v>846</v>
      </c>
    </row>
    <row r="21" spans="1:20" x14ac:dyDescent="0.2">
      <c r="A21" s="43" t="s">
        <v>17</v>
      </c>
      <c r="B21" s="44">
        <v>2144599</v>
      </c>
      <c r="C21" s="44">
        <v>1394047</v>
      </c>
      <c r="D21" s="44">
        <v>1375000</v>
      </c>
      <c r="E21" s="44">
        <v>702527</v>
      </c>
      <c r="F21" s="44">
        <v>0</v>
      </c>
      <c r="G21" s="44">
        <v>-170374</v>
      </c>
      <c r="H21" s="44">
        <v>535218</v>
      </c>
      <c r="I21" s="44">
        <v>-870234</v>
      </c>
      <c r="J21" s="44">
        <v>241556</v>
      </c>
      <c r="K21" s="44">
        <v>-9119</v>
      </c>
      <c r="L21" s="44">
        <v>0</v>
      </c>
      <c r="M21" s="44">
        <v>-122688</v>
      </c>
      <c r="N21" s="44">
        <v>-122688</v>
      </c>
      <c r="O21" s="44">
        <v>-335016</v>
      </c>
      <c r="P21" s="44">
        <v>503611430.96000004</v>
      </c>
      <c r="Q21" s="44">
        <v>13280922.549999999</v>
      </c>
      <c r="R21" s="44">
        <v>27</v>
      </c>
      <c r="S21" s="44">
        <v>2</v>
      </c>
      <c r="T21" s="45">
        <v>986</v>
      </c>
    </row>
    <row r="22" spans="1:20" x14ac:dyDescent="0.2">
      <c r="A22" s="43" t="s">
        <v>18</v>
      </c>
      <c r="B22" s="44">
        <v>1268611.83</v>
      </c>
      <c r="C22" s="44">
        <v>966729.31</v>
      </c>
      <c r="D22" s="44">
        <v>250000</v>
      </c>
      <c r="E22" s="44">
        <v>267149.83</v>
      </c>
      <c r="F22" s="44">
        <v>0</v>
      </c>
      <c r="G22" s="44">
        <v>0</v>
      </c>
      <c r="H22" s="44">
        <v>220861.86</v>
      </c>
      <c r="I22" s="44">
        <v>-451159.68</v>
      </c>
      <c r="J22" s="44">
        <v>369041.47</v>
      </c>
      <c r="K22" s="44">
        <v>0</v>
      </c>
      <c r="L22" s="44">
        <v>0</v>
      </c>
      <c r="M22" s="44">
        <v>133510.95000000001</v>
      </c>
      <c r="N22" s="44">
        <v>133510.95000000001</v>
      </c>
      <c r="O22" s="44">
        <v>-230297.82</v>
      </c>
      <c r="P22" s="44">
        <v>416235460.06999999</v>
      </c>
      <c r="Q22" s="44">
        <v>390162</v>
      </c>
      <c r="R22" s="44">
        <v>14</v>
      </c>
      <c r="S22" s="44">
        <v>0</v>
      </c>
      <c r="T22" s="45">
        <v>431</v>
      </c>
    </row>
    <row r="23" spans="1:20" x14ac:dyDescent="0.2">
      <c r="A23" s="43" t="s">
        <v>19</v>
      </c>
      <c r="B23" s="44">
        <v>858216</v>
      </c>
      <c r="C23" s="44">
        <v>828039</v>
      </c>
      <c r="D23" s="44">
        <v>135000</v>
      </c>
      <c r="E23" s="44">
        <v>126626</v>
      </c>
      <c r="F23" s="44">
        <v>0</v>
      </c>
      <c r="G23" s="44">
        <v>0</v>
      </c>
      <c r="H23" s="44">
        <v>133895</v>
      </c>
      <c r="I23" s="44">
        <v>-142214</v>
      </c>
      <c r="J23" s="44">
        <v>73564</v>
      </c>
      <c r="K23" s="44">
        <v>0</v>
      </c>
      <c r="L23" s="44">
        <v>-4311</v>
      </c>
      <c r="M23" s="44">
        <v>61202</v>
      </c>
      <c r="N23" s="44">
        <v>61202</v>
      </c>
      <c r="O23" s="44">
        <v>-8319</v>
      </c>
      <c r="P23" s="44">
        <v>207829894.07999998</v>
      </c>
      <c r="Q23" s="44">
        <v>740900</v>
      </c>
      <c r="R23" s="44">
        <v>9</v>
      </c>
      <c r="S23" s="44">
        <v>0</v>
      </c>
      <c r="T23" s="45">
        <v>182</v>
      </c>
    </row>
    <row r="24" spans="1:20" x14ac:dyDescent="0.2">
      <c r="A24" s="43" t="s">
        <v>20</v>
      </c>
      <c r="B24" s="44">
        <v>1812939</v>
      </c>
      <c r="C24" s="44">
        <v>1388004</v>
      </c>
      <c r="D24" s="44">
        <v>1000000</v>
      </c>
      <c r="E24" s="44">
        <v>2206636</v>
      </c>
      <c r="F24" s="44">
        <v>0</v>
      </c>
      <c r="G24" s="44">
        <v>-642953</v>
      </c>
      <c r="H24" s="44">
        <v>1563684</v>
      </c>
      <c r="I24" s="44">
        <v>-1700174</v>
      </c>
      <c r="J24" s="44">
        <v>489786</v>
      </c>
      <c r="K24" s="44">
        <v>0</v>
      </c>
      <c r="L24" s="44">
        <v>-13293</v>
      </c>
      <c r="M24" s="44">
        <v>371778</v>
      </c>
      <c r="N24" s="44">
        <v>371778</v>
      </c>
      <c r="O24" s="44">
        <v>-136490</v>
      </c>
      <c r="P24" s="44">
        <v>1292979201.4899998</v>
      </c>
      <c r="Q24" s="44">
        <v>269571067.6886</v>
      </c>
      <c r="R24" s="44">
        <v>47</v>
      </c>
      <c r="S24" s="44">
        <v>4</v>
      </c>
      <c r="T24" s="45">
        <v>1643</v>
      </c>
    </row>
    <row r="25" spans="1:20" x14ac:dyDescent="0.2">
      <c r="A25" s="43" t="s">
        <v>21</v>
      </c>
      <c r="B25" s="44">
        <v>8848565</v>
      </c>
      <c r="C25" s="44">
        <v>7389733</v>
      </c>
      <c r="D25" s="44">
        <v>2000000</v>
      </c>
      <c r="E25" s="44">
        <v>4731602</v>
      </c>
      <c r="F25" s="44">
        <v>0</v>
      </c>
      <c r="G25" s="44">
        <v>0</v>
      </c>
      <c r="H25" s="44">
        <v>6528812</v>
      </c>
      <c r="I25" s="44">
        <v>-5697290</v>
      </c>
      <c r="J25" s="44">
        <v>1343777</v>
      </c>
      <c r="K25" s="44">
        <v>-5461</v>
      </c>
      <c r="L25" s="44">
        <v>-190894</v>
      </c>
      <c r="M25" s="44">
        <v>2047860</v>
      </c>
      <c r="N25" s="44">
        <v>1320509</v>
      </c>
      <c r="O25" s="44">
        <v>831522</v>
      </c>
      <c r="P25" s="44">
        <v>2429130460.0799999</v>
      </c>
      <c r="Q25" s="44">
        <v>954851649.16999996</v>
      </c>
      <c r="R25" s="44">
        <v>56</v>
      </c>
      <c r="S25" s="44">
        <v>0</v>
      </c>
      <c r="T25" s="45">
        <v>339</v>
      </c>
    </row>
    <row r="26" spans="1:20" x14ac:dyDescent="0.2">
      <c r="A26" s="43" t="s">
        <v>22</v>
      </c>
      <c r="B26" s="44">
        <v>91355</v>
      </c>
      <c r="C26" s="44">
        <v>7167</v>
      </c>
      <c r="D26" s="44">
        <v>280000</v>
      </c>
      <c r="E26" s="44">
        <v>149</v>
      </c>
      <c r="F26" s="44">
        <v>0</v>
      </c>
      <c r="G26" s="44">
        <v>0</v>
      </c>
      <c r="H26" s="44">
        <v>4493</v>
      </c>
      <c r="I26" s="44">
        <v>-106268</v>
      </c>
      <c r="J26" s="44">
        <v>8955</v>
      </c>
      <c r="K26" s="44">
        <v>0</v>
      </c>
      <c r="L26" s="44">
        <v>-2092</v>
      </c>
      <c r="M26" s="44">
        <v>-96945</v>
      </c>
      <c r="N26" s="44">
        <v>-96945</v>
      </c>
      <c r="O26" s="44">
        <v>-101775</v>
      </c>
      <c r="P26" s="44">
        <v>0</v>
      </c>
      <c r="Q26" s="44">
        <v>7066826.5690000001</v>
      </c>
      <c r="R26" s="44">
        <v>2</v>
      </c>
      <c r="S26" s="44">
        <v>0</v>
      </c>
      <c r="T26" s="45">
        <v>0</v>
      </c>
    </row>
    <row r="27" spans="1:20" x14ac:dyDescent="0.2">
      <c r="A27" s="43" t="s">
        <v>23</v>
      </c>
      <c r="B27" s="44">
        <v>1852376</v>
      </c>
      <c r="C27" s="44">
        <v>1809416</v>
      </c>
      <c r="D27" s="44">
        <v>400000</v>
      </c>
      <c r="E27" s="44">
        <v>173717</v>
      </c>
      <c r="F27" s="44">
        <v>0</v>
      </c>
      <c r="G27" s="44">
        <v>0</v>
      </c>
      <c r="H27" s="44">
        <v>95848</v>
      </c>
      <c r="I27" s="44">
        <v>-309204</v>
      </c>
      <c r="J27" s="44">
        <v>288442</v>
      </c>
      <c r="K27" s="44">
        <v>-882</v>
      </c>
      <c r="L27" s="44">
        <v>-87536</v>
      </c>
      <c r="M27" s="44">
        <v>9890</v>
      </c>
      <c r="N27" s="44">
        <v>9890</v>
      </c>
      <c r="O27" s="44">
        <v>-213356</v>
      </c>
      <c r="P27" s="44">
        <v>86350354.700000003</v>
      </c>
      <c r="Q27" s="44">
        <v>916262.24</v>
      </c>
      <c r="R27" s="44">
        <v>11</v>
      </c>
      <c r="S27" s="44">
        <v>0</v>
      </c>
      <c r="T27" s="45">
        <v>354</v>
      </c>
    </row>
    <row r="28" spans="1:20" x14ac:dyDescent="0.2">
      <c r="A28" s="43" t="s">
        <v>160</v>
      </c>
      <c r="B28" s="44">
        <v>785691</v>
      </c>
      <c r="C28" s="44">
        <v>553591</v>
      </c>
      <c r="D28" s="44">
        <v>375000</v>
      </c>
      <c r="E28" s="44">
        <v>311463</v>
      </c>
      <c r="F28" s="44">
        <v>0</v>
      </c>
      <c r="G28" s="44">
        <v>-84693</v>
      </c>
      <c r="H28" s="44">
        <v>208902</v>
      </c>
      <c r="I28" s="44">
        <v>-391594</v>
      </c>
      <c r="J28" s="44">
        <v>160149</v>
      </c>
      <c r="K28" s="44">
        <v>0</v>
      </c>
      <c r="L28" s="44">
        <v>-1567</v>
      </c>
      <c r="M28" s="44">
        <v>-24515</v>
      </c>
      <c r="N28" s="44">
        <v>-24515</v>
      </c>
      <c r="O28" s="44">
        <v>-182692</v>
      </c>
      <c r="P28" s="44">
        <v>162523608.75</v>
      </c>
      <c r="Q28" s="44">
        <v>94393619.5</v>
      </c>
      <c r="R28" s="44">
        <v>15</v>
      </c>
      <c r="S28" s="44">
        <v>0</v>
      </c>
      <c r="T28" s="45">
        <v>126</v>
      </c>
    </row>
    <row r="29" spans="1:20" x14ac:dyDescent="0.2">
      <c r="A29" s="43" t="s">
        <v>24</v>
      </c>
      <c r="B29" s="44">
        <v>2601842</v>
      </c>
      <c r="C29" s="44">
        <v>1813823</v>
      </c>
      <c r="D29" s="44">
        <v>300000</v>
      </c>
      <c r="E29" s="44">
        <v>209824</v>
      </c>
      <c r="F29" s="44">
        <v>371057</v>
      </c>
      <c r="G29" s="44">
        <v>-1012</v>
      </c>
      <c r="H29" s="44">
        <v>764645</v>
      </c>
      <c r="I29" s="44">
        <v>-1465216</v>
      </c>
      <c r="J29" s="44">
        <v>379283</v>
      </c>
      <c r="K29" s="44">
        <v>-6229</v>
      </c>
      <c r="L29" s="44">
        <v>0</v>
      </c>
      <c r="M29" s="44">
        <v>-324804</v>
      </c>
      <c r="N29" s="44">
        <v>-324804</v>
      </c>
      <c r="O29" s="44">
        <v>-700571</v>
      </c>
      <c r="P29" s="44">
        <v>56687434.650000006</v>
      </c>
      <c r="Q29" s="44">
        <v>523091078.26625001</v>
      </c>
      <c r="R29" s="44">
        <v>26</v>
      </c>
      <c r="S29" s="44">
        <v>1</v>
      </c>
      <c r="T29" s="45">
        <v>3131</v>
      </c>
    </row>
    <row r="30" spans="1:20" x14ac:dyDescent="0.2">
      <c r="A30" s="43" t="s">
        <v>25</v>
      </c>
      <c r="B30" s="44">
        <v>1642788</v>
      </c>
      <c r="C30" s="44">
        <v>1508185</v>
      </c>
      <c r="D30" s="44">
        <v>240000</v>
      </c>
      <c r="E30" s="44">
        <v>467388</v>
      </c>
      <c r="F30" s="44">
        <v>0</v>
      </c>
      <c r="G30" s="44">
        <v>-160270</v>
      </c>
      <c r="H30" s="44">
        <v>307118</v>
      </c>
      <c r="I30" s="44">
        <v>-245421</v>
      </c>
      <c r="J30" s="44">
        <v>207450</v>
      </c>
      <c r="K30" s="44">
        <v>0</v>
      </c>
      <c r="L30" s="44">
        <v>0</v>
      </c>
      <c r="M30" s="44">
        <v>283132</v>
      </c>
      <c r="N30" s="44">
        <v>283132</v>
      </c>
      <c r="O30" s="44">
        <v>61697</v>
      </c>
      <c r="P30" s="44">
        <v>237473838.35999998</v>
      </c>
      <c r="Q30" s="44">
        <v>0</v>
      </c>
      <c r="R30" s="44">
        <v>10</v>
      </c>
      <c r="S30" s="44">
        <v>0</v>
      </c>
      <c r="T30" s="45">
        <v>146</v>
      </c>
    </row>
    <row r="31" spans="1:20" x14ac:dyDescent="0.2">
      <c r="A31" s="43" t="s">
        <v>26</v>
      </c>
      <c r="B31" s="44">
        <v>2287992</v>
      </c>
      <c r="C31" s="44">
        <v>1018064</v>
      </c>
      <c r="D31" s="44">
        <v>150000</v>
      </c>
      <c r="E31" s="44">
        <v>782724</v>
      </c>
      <c r="F31" s="44">
        <v>0</v>
      </c>
      <c r="G31" s="44">
        <v>0</v>
      </c>
      <c r="H31" s="44">
        <v>262554</v>
      </c>
      <c r="I31" s="44">
        <v>-509196</v>
      </c>
      <c r="J31" s="44">
        <v>99183</v>
      </c>
      <c r="K31" s="44">
        <v>0</v>
      </c>
      <c r="L31" s="44">
        <v>-98341</v>
      </c>
      <c r="M31" s="44">
        <v>-245257</v>
      </c>
      <c r="N31" s="44">
        <v>-245257</v>
      </c>
      <c r="O31" s="44">
        <v>-246642</v>
      </c>
      <c r="P31" s="44">
        <v>679708809.96999991</v>
      </c>
      <c r="Q31" s="44">
        <v>0</v>
      </c>
      <c r="R31" s="44">
        <v>15</v>
      </c>
      <c r="S31" s="44">
        <v>1</v>
      </c>
      <c r="T31" s="45">
        <v>463</v>
      </c>
    </row>
    <row r="32" spans="1:20" x14ac:dyDescent="0.2">
      <c r="A32" s="43" t="s">
        <v>27</v>
      </c>
      <c r="B32" s="44">
        <v>5327396</v>
      </c>
      <c r="C32" s="44">
        <v>3455907</v>
      </c>
      <c r="D32" s="44">
        <v>230000</v>
      </c>
      <c r="E32" s="44">
        <v>518181</v>
      </c>
      <c r="F32" s="44">
        <v>0</v>
      </c>
      <c r="G32" s="44">
        <v>-123400</v>
      </c>
      <c r="H32" s="44">
        <v>53472</v>
      </c>
      <c r="I32" s="44">
        <v>-432343</v>
      </c>
      <c r="J32" s="44">
        <v>1017423</v>
      </c>
      <c r="K32" s="44">
        <v>-54967</v>
      </c>
      <c r="L32" s="44">
        <v>-459955</v>
      </c>
      <c r="M32" s="44">
        <v>51133</v>
      </c>
      <c r="N32" s="44">
        <v>51133</v>
      </c>
      <c r="O32" s="44">
        <v>-378871</v>
      </c>
      <c r="P32" s="44">
        <v>528583839.87</v>
      </c>
      <c r="Q32" s="44">
        <v>2211445.81</v>
      </c>
      <c r="R32" s="44">
        <v>19</v>
      </c>
      <c r="S32" s="44">
        <v>0</v>
      </c>
      <c r="T32" s="45">
        <v>360</v>
      </c>
    </row>
    <row r="33" spans="1:20" x14ac:dyDescent="0.2">
      <c r="A33" s="43" t="s">
        <v>28</v>
      </c>
      <c r="B33" s="44">
        <v>1843683</v>
      </c>
      <c r="C33" s="44">
        <v>1019157</v>
      </c>
      <c r="D33" s="44">
        <v>250000</v>
      </c>
      <c r="E33" s="44">
        <v>247606</v>
      </c>
      <c r="F33" s="44">
        <v>0</v>
      </c>
      <c r="G33" s="44">
        <v>-35271</v>
      </c>
      <c r="H33" s="44">
        <v>156598</v>
      </c>
      <c r="I33" s="44">
        <v>-241210</v>
      </c>
      <c r="J33" s="44">
        <v>241418</v>
      </c>
      <c r="K33" s="44">
        <v>0</v>
      </c>
      <c r="L33" s="44">
        <v>0</v>
      </c>
      <c r="M33" s="44">
        <v>144837</v>
      </c>
      <c r="N33" s="44">
        <v>136171</v>
      </c>
      <c r="O33" s="44">
        <v>-84612</v>
      </c>
      <c r="P33" s="44">
        <v>133236070.89</v>
      </c>
      <c r="Q33" s="44">
        <v>0</v>
      </c>
      <c r="R33" s="44">
        <v>9</v>
      </c>
      <c r="S33" s="44">
        <v>0</v>
      </c>
      <c r="T33" s="45">
        <v>245</v>
      </c>
    </row>
    <row r="34" spans="1:20" x14ac:dyDescent="0.2">
      <c r="A34" s="43" t="s">
        <v>30</v>
      </c>
      <c r="B34" s="44">
        <v>2319454</v>
      </c>
      <c r="C34" s="44">
        <v>1166582</v>
      </c>
      <c r="D34" s="44">
        <v>2000000</v>
      </c>
      <c r="E34" s="44">
        <v>1715577</v>
      </c>
      <c r="F34" s="44">
        <v>0</v>
      </c>
      <c r="G34" s="44">
        <v>-240070</v>
      </c>
      <c r="H34" s="44">
        <v>1422597</v>
      </c>
      <c r="I34" s="44">
        <v>-1865881</v>
      </c>
      <c r="J34" s="44">
        <v>332973</v>
      </c>
      <c r="K34" s="44">
        <v>-103396</v>
      </c>
      <c r="L34" s="44">
        <v>0</v>
      </c>
      <c r="M34" s="44">
        <v>-218264</v>
      </c>
      <c r="N34" s="44">
        <v>-218264</v>
      </c>
      <c r="O34" s="44">
        <v>-443284</v>
      </c>
      <c r="P34" s="44">
        <v>849291639.64999998</v>
      </c>
      <c r="Q34" s="44">
        <v>349197228.41540998</v>
      </c>
      <c r="R34" s="44">
        <v>59</v>
      </c>
      <c r="S34" s="44">
        <v>3</v>
      </c>
      <c r="T34" s="45">
        <v>1988</v>
      </c>
    </row>
    <row r="35" spans="1:20" x14ac:dyDescent="0.2">
      <c r="A35" s="43" t="s">
        <v>31</v>
      </c>
      <c r="B35" s="44">
        <v>1872443</v>
      </c>
      <c r="C35" s="44">
        <v>689386</v>
      </c>
      <c r="D35" s="44">
        <v>550000</v>
      </c>
      <c r="E35" s="44">
        <v>916575</v>
      </c>
      <c r="F35" s="44">
        <v>0</v>
      </c>
      <c r="G35" s="44">
        <v>-230465</v>
      </c>
      <c r="H35" s="44">
        <v>799527</v>
      </c>
      <c r="I35" s="44">
        <v>-944259</v>
      </c>
      <c r="J35" s="44">
        <v>133873</v>
      </c>
      <c r="K35" s="44">
        <v>0</v>
      </c>
      <c r="L35" s="44">
        <v>0</v>
      </c>
      <c r="M35" s="44">
        <v>-13692</v>
      </c>
      <c r="N35" s="44">
        <v>-13692</v>
      </c>
      <c r="O35" s="44">
        <v>-144732</v>
      </c>
      <c r="P35" s="44">
        <v>829074887.77999997</v>
      </c>
      <c r="Q35" s="44">
        <v>0</v>
      </c>
      <c r="R35" s="44">
        <v>32</v>
      </c>
      <c r="S35" s="44">
        <v>1</v>
      </c>
      <c r="T35" s="45">
        <v>760</v>
      </c>
    </row>
    <row r="36" spans="1:20" x14ac:dyDescent="0.2">
      <c r="A36" s="43" t="s">
        <v>32</v>
      </c>
      <c r="B36" s="44">
        <v>8053638</v>
      </c>
      <c r="C36" s="44">
        <v>7324137</v>
      </c>
      <c r="D36" s="44">
        <v>740000</v>
      </c>
      <c r="E36" s="44">
        <v>537516</v>
      </c>
      <c r="F36" s="44">
        <v>0</v>
      </c>
      <c r="G36" s="44">
        <v>0</v>
      </c>
      <c r="H36" s="44">
        <v>752627</v>
      </c>
      <c r="I36" s="44">
        <v>-939754</v>
      </c>
      <c r="J36" s="44">
        <v>3012589</v>
      </c>
      <c r="K36" s="44">
        <v>0</v>
      </c>
      <c r="L36" s="44">
        <v>-30691</v>
      </c>
      <c r="M36" s="44">
        <v>2794771</v>
      </c>
      <c r="N36" s="44">
        <v>2496652</v>
      </c>
      <c r="O36" s="44">
        <v>-187127</v>
      </c>
      <c r="P36" s="44">
        <v>147912370.82000002</v>
      </c>
      <c r="Q36" s="44">
        <v>922881239.47000003</v>
      </c>
      <c r="R36" s="44">
        <v>50</v>
      </c>
      <c r="S36" s="44">
        <v>3</v>
      </c>
      <c r="T36" s="45">
        <v>6889</v>
      </c>
    </row>
    <row r="37" spans="1:20" x14ac:dyDescent="0.2">
      <c r="A37" s="43" t="s">
        <v>33</v>
      </c>
      <c r="B37" s="44">
        <v>5978926</v>
      </c>
      <c r="C37" s="44">
        <v>3611337</v>
      </c>
      <c r="D37" s="44">
        <v>1500000</v>
      </c>
      <c r="E37" s="44">
        <v>1529642</v>
      </c>
      <c r="F37" s="44">
        <v>0</v>
      </c>
      <c r="G37" s="44">
        <v>-444197</v>
      </c>
      <c r="H37" s="44">
        <v>1187661</v>
      </c>
      <c r="I37" s="44">
        <v>-1563591</v>
      </c>
      <c r="J37" s="44">
        <v>718219</v>
      </c>
      <c r="K37" s="44">
        <v>-15504</v>
      </c>
      <c r="L37" s="44">
        <v>-1945</v>
      </c>
      <c r="M37" s="44">
        <v>322675</v>
      </c>
      <c r="N37" s="44">
        <v>322675</v>
      </c>
      <c r="O37" s="44">
        <v>-375930</v>
      </c>
      <c r="P37" s="44">
        <v>978387456.52999997</v>
      </c>
      <c r="Q37" s="44">
        <v>183858675.27000001</v>
      </c>
      <c r="R37" s="44">
        <v>53</v>
      </c>
      <c r="S37" s="44">
        <v>1</v>
      </c>
      <c r="T37" s="45">
        <v>1042</v>
      </c>
    </row>
    <row r="38" spans="1:20" x14ac:dyDescent="0.2">
      <c r="A38" s="43" t="s">
        <v>34</v>
      </c>
      <c r="B38" s="44">
        <v>13895345</v>
      </c>
      <c r="C38" s="44">
        <v>2634641</v>
      </c>
      <c r="D38" s="44">
        <v>2053798</v>
      </c>
      <c r="E38" s="44">
        <v>11333249</v>
      </c>
      <c r="F38" s="44">
        <v>682339</v>
      </c>
      <c r="G38" s="44">
        <v>-8175205</v>
      </c>
      <c r="H38" s="44">
        <v>3928585</v>
      </c>
      <c r="I38" s="44">
        <v>-4552740</v>
      </c>
      <c r="J38" s="44">
        <v>567451</v>
      </c>
      <c r="K38" s="44">
        <v>-5653</v>
      </c>
      <c r="L38" s="44">
        <v>-147778</v>
      </c>
      <c r="M38" s="44">
        <v>-190940</v>
      </c>
      <c r="N38" s="44">
        <v>-190940</v>
      </c>
      <c r="O38" s="44">
        <v>-624155</v>
      </c>
      <c r="P38" s="44">
        <v>5438161718.9800005</v>
      </c>
      <c r="Q38" s="44">
        <v>2287530602.7249999</v>
      </c>
      <c r="R38" s="44">
        <v>189</v>
      </c>
      <c r="S38" s="44">
        <v>60</v>
      </c>
      <c r="T38" s="45">
        <v>13300</v>
      </c>
    </row>
    <row r="39" spans="1:20" x14ac:dyDescent="0.2">
      <c r="A39" s="43" t="s">
        <v>35</v>
      </c>
      <c r="B39" s="44">
        <v>17447361.579999998</v>
      </c>
      <c r="C39" s="44">
        <v>15714779.76</v>
      </c>
      <c r="D39" s="44">
        <v>13000000</v>
      </c>
      <c r="E39" s="44">
        <v>5136010.76</v>
      </c>
      <c r="F39" s="44">
        <v>1886039.81</v>
      </c>
      <c r="G39" s="44">
        <v>-1343303.22</v>
      </c>
      <c r="H39" s="44">
        <v>6263185.9400000004</v>
      </c>
      <c r="I39" s="44">
        <v>-6394606.1600000001</v>
      </c>
      <c r="J39" s="44">
        <v>2813516.98</v>
      </c>
      <c r="K39" s="44">
        <v>-9220.5</v>
      </c>
      <c r="L39" s="44">
        <v>-35.47</v>
      </c>
      <c r="M39" s="44">
        <v>2672828.09</v>
      </c>
      <c r="N39" s="44">
        <v>1711843.09</v>
      </c>
      <c r="O39" s="44">
        <v>-131420.22</v>
      </c>
      <c r="P39" s="44">
        <v>3646677673.1599998</v>
      </c>
      <c r="Q39" s="44">
        <v>2697691130.98</v>
      </c>
      <c r="R39" s="44">
        <v>69</v>
      </c>
      <c r="S39" s="44">
        <v>134</v>
      </c>
      <c r="T39" s="45">
        <v>13023</v>
      </c>
    </row>
    <row r="40" spans="1:20" x14ac:dyDescent="0.2">
      <c r="A40" s="43" t="s">
        <v>36</v>
      </c>
      <c r="B40" s="44">
        <v>1707661</v>
      </c>
      <c r="C40" s="44">
        <v>1374423</v>
      </c>
      <c r="D40" s="44">
        <v>1600000</v>
      </c>
      <c r="E40" s="44">
        <v>870986</v>
      </c>
      <c r="F40" s="44">
        <v>693203</v>
      </c>
      <c r="G40" s="44">
        <v>-240288</v>
      </c>
      <c r="H40" s="44">
        <v>1414625</v>
      </c>
      <c r="I40" s="44">
        <v>-1927407</v>
      </c>
      <c r="J40" s="44">
        <v>362807</v>
      </c>
      <c r="K40" s="44">
        <v>-18012</v>
      </c>
      <c r="L40" s="44">
        <v>0</v>
      </c>
      <c r="M40" s="44">
        <v>-103685</v>
      </c>
      <c r="N40" s="44">
        <v>-129431</v>
      </c>
      <c r="O40" s="44">
        <v>-512782</v>
      </c>
      <c r="P40" s="44">
        <v>440137970.48000002</v>
      </c>
      <c r="Q40" s="44">
        <v>329606711.27999997</v>
      </c>
      <c r="R40" s="44">
        <v>64</v>
      </c>
      <c r="S40" s="44">
        <v>2</v>
      </c>
      <c r="T40" s="45">
        <v>2751</v>
      </c>
    </row>
    <row r="41" spans="1:20" x14ac:dyDescent="0.2">
      <c r="A41" s="43" t="s">
        <v>37</v>
      </c>
      <c r="B41" s="44">
        <v>1149111</v>
      </c>
      <c r="C41" s="44">
        <v>876397</v>
      </c>
      <c r="D41" s="44">
        <v>500000</v>
      </c>
      <c r="E41" s="44">
        <v>220555</v>
      </c>
      <c r="F41" s="44">
        <v>5971</v>
      </c>
      <c r="G41" s="44">
        <v>-51749</v>
      </c>
      <c r="H41" s="44">
        <v>288112</v>
      </c>
      <c r="I41" s="44">
        <v>-282040</v>
      </c>
      <c r="J41" s="44">
        <v>171946</v>
      </c>
      <c r="K41" s="44">
        <v>-137</v>
      </c>
      <c r="L41" s="44">
        <v>0</v>
      </c>
      <c r="M41" s="44">
        <v>177881</v>
      </c>
      <c r="N41" s="44">
        <v>121750</v>
      </c>
      <c r="O41" s="44">
        <v>6072</v>
      </c>
      <c r="P41" s="44">
        <v>128875025.52</v>
      </c>
      <c r="Q41" s="44">
        <v>16167664.77</v>
      </c>
      <c r="R41" s="44">
        <v>19</v>
      </c>
      <c r="S41" s="44">
        <v>0</v>
      </c>
      <c r="T41" s="45">
        <v>422</v>
      </c>
    </row>
    <row r="42" spans="1:20" x14ac:dyDescent="0.2">
      <c r="A42" s="43" t="s">
        <v>38</v>
      </c>
      <c r="B42" s="44">
        <v>23441067</v>
      </c>
      <c r="C42" s="44">
        <v>21347793</v>
      </c>
      <c r="D42" s="44">
        <v>6000000</v>
      </c>
      <c r="E42" s="44">
        <v>2809302</v>
      </c>
      <c r="F42" s="44">
        <v>868511</v>
      </c>
      <c r="G42" s="44">
        <v>-92081</v>
      </c>
      <c r="H42" s="44">
        <v>7825198</v>
      </c>
      <c r="I42" s="44">
        <v>-9675727</v>
      </c>
      <c r="J42" s="44">
        <v>3304966</v>
      </c>
      <c r="K42" s="44">
        <v>-39542</v>
      </c>
      <c r="L42" s="44">
        <v>-247132</v>
      </c>
      <c r="M42" s="44">
        <v>1577412</v>
      </c>
      <c r="N42" s="44">
        <v>1091887</v>
      </c>
      <c r="O42" s="44">
        <v>-1850529</v>
      </c>
      <c r="P42" s="44">
        <v>1130878984.6900001</v>
      </c>
      <c r="Q42" s="44">
        <v>7163340013.2902899</v>
      </c>
      <c r="R42" s="44">
        <v>157</v>
      </c>
      <c r="S42" s="44">
        <v>8</v>
      </c>
      <c r="T42" s="45">
        <v>22443</v>
      </c>
    </row>
    <row r="43" spans="1:20" x14ac:dyDescent="0.2">
      <c r="A43" s="43" t="s">
        <v>39</v>
      </c>
      <c r="B43" s="44">
        <v>1881157</v>
      </c>
      <c r="C43" s="44">
        <v>592678</v>
      </c>
      <c r="D43" s="44">
        <v>800000</v>
      </c>
      <c r="E43" s="44">
        <v>99557</v>
      </c>
      <c r="F43" s="44">
        <v>0</v>
      </c>
      <c r="G43" s="44">
        <v>-13233</v>
      </c>
      <c r="H43" s="44">
        <v>145915</v>
      </c>
      <c r="I43" s="44">
        <v>-478587</v>
      </c>
      <c r="J43" s="44">
        <v>175535</v>
      </c>
      <c r="K43" s="44">
        <v>0</v>
      </c>
      <c r="L43" s="44">
        <v>0</v>
      </c>
      <c r="M43" s="44">
        <v>-140325</v>
      </c>
      <c r="N43" s="44">
        <v>-140325</v>
      </c>
      <c r="O43" s="44">
        <v>-332672</v>
      </c>
      <c r="P43" s="44">
        <v>341476624.19</v>
      </c>
      <c r="Q43" s="44">
        <v>131690534.78815</v>
      </c>
      <c r="R43" s="44">
        <v>11</v>
      </c>
      <c r="S43" s="44">
        <v>0</v>
      </c>
      <c r="T43" s="45">
        <v>378</v>
      </c>
    </row>
    <row r="44" spans="1:20" x14ac:dyDescent="0.2">
      <c r="A44" s="43" t="s">
        <v>40</v>
      </c>
      <c r="B44" s="44">
        <v>3969066</v>
      </c>
      <c r="C44" s="44">
        <v>2338612</v>
      </c>
      <c r="D44" s="44">
        <v>400000</v>
      </c>
      <c r="E44" s="44">
        <v>1732152</v>
      </c>
      <c r="F44" s="44">
        <v>273536</v>
      </c>
      <c r="G44" s="44">
        <v>-247203</v>
      </c>
      <c r="H44" s="44">
        <v>1935240</v>
      </c>
      <c r="I44" s="44">
        <v>-2653841</v>
      </c>
      <c r="J44" s="44">
        <v>1145903</v>
      </c>
      <c r="K44" s="44">
        <v>-228754</v>
      </c>
      <c r="L44" s="44">
        <v>-3020</v>
      </c>
      <c r="M44" s="44">
        <v>215129</v>
      </c>
      <c r="N44" s="44">
        <v>129878</v>
      </c>
      <c r="O44" s="44">
        <v>-718601</v>
      </c>
      <c r="P44" s="44">
        <v>797235785.48000002</v>
      </c>
      <c r="Q44" s="44">
        <v>595387677.78999996</v>
      </c>
      <c r="R44" s="44">
        <v>87</v>
      </c>
      <c r="S44" s="44">
        <v>9</v>
      </c>
      <c r="T44" s="45">
        <v>7729</v>
      </c>
    </row>
    <row r="45" spans="1:20" x14ac:dyDescent="0.2">
      <c r="A45" s="43" t="s">
        <v>41</v>
      </c>
      <c r="B45" s="44">
        <v>1891177</v>
      </c>
      <c r="C45" s="44">
        <v>931641</v>
      </c>
      <c r="D45" s="44">
        <v>575000</v>
      </c>
      <c r="E45" s="44">
        <v>521736</v>
      </c>
      <c r="F45" s="44">
        <v>0</v>
      </c>
      <c r="G45" s="44">
        <v>-117534</v>
      </c>
      <c r="H45" s="44">
        <v>391048</v>
      </c>
      <c r="I45" s="44">
        <v>-695381</v>
      </c>
      <c r="J45" s="44">
        <v>602346</v>
      </c>
      <c r="K45" s="44">
        <v>-78369</v>
      </c>
      <c r="L45" s="44">
        <v>0</v>
      </c>
      <c r="M45" s="44">
        <v>186802</v>
      </c>
      <c r="N45" s="44">
        <v>186640</v>
      </c>
      <c r="O45" s="44">
        <v>-304333</v>
      </c>
      <c r="P45" s="44">
        <v>253050599.5</v>
      </c>
      <c r="Q45" s="44">
        <v>347807.33835000003</v>
      </c>
      <c r="R45" s="44">
        <v>22</v>
      </c>
      <c r="S45" s="44">
        <v>2</v>
      </c>
      <c r="T45" s="45">
        <v>2618</v>
      </c>
    </row>
    <row r="46" spans="1:20" x14ac:dyDescent="0.2">
      <c r="A46" s="43" t="s">
        <v>42</v>
      </c>
      <c r="B46" s="44">
        <v>5679970</v>
      </c>
      <c r="C46" s="44">
        <v>5455820</v>
      </c>
      <c r="D46" s="44">
        <v>950000</v>
      </c>
      <c r="E46" s="44">
        <v>479644</v>
      </c>
      <c r="F46" s="44">
        <v>0</v>
      </c>
      <c r="G46" s="44">
        <v>-80435</v>
      </c>
      <c r="H46" s="44">
        <v>418843</v>
      </c>
      <c r="I46" s="44">
        <v>-2473291</v>
      </c>
      <c r="J46" s="44">
        <v>1606327</v>
      </c>
      <c r="K46" s="44">
        <v>-14661</v>
      </c>
      <c r="L46" s="44">
        <v>0</v>
      </c>
      <c r="M46" s="44">
        <v>630674</v>
      </c>
      <c r="N46" s="44">
        <v>630674</v>
      </c>
      <c r="O46" s="44">
        <v>-2054448</v>
      </c>
      <c r="P46" s="44">
        <v>240355041.59999999</v>
      </c>
      <c r="Q46" s="44">
        <v>97957112.370000005</v>
      </c>
      <c r="R46" s="44">
        <v>24</v>
      </c>
      <c r="S46" s="44">
        <v>1</v>
      </c>
      <c r="T46" s="45">
        <v>1977</v>
      </c>
    </row>
    <row r="47" spans="1:20" x14ac:dyDescent="0.2">
      <c r="A47" s="43" t="s">
        <v>43</v>
      </c>
      <c r="B47" s="44">
        <v>2802727</v>
      </c>
      <c r="C47" s="44">
        <v>1527668</v>
      </c>
      <c r="D47" s="44">
        <v>650000</v>
      </c>
      <c r="E47" s="44">
        <v>1134751</v>
      </c>
      <c r="F47" s="44">
        <v>0</v>
      </c>
      <c r="G47" s="44">
        <v>-339578</v>
      </c>
      <c r="H47" s="44">
        <v>661659</v>
      </c>
      <c r="I47" s="44">
        <v>-646269</v>
      </c>
      <c r="J47" s="44">
        <v>478619</v>
      </c>
      <c r="K47" s="44">
        <v>0</v>
      </c>
      <c r="L47" s="44">
        <v>-265090</v>
      </c>
      <c r="M47" s="44">
        <v>244401</v>
      </c>
      <c r="N47" s="44">
        <v>163749</v>
      </c>
      <c r="O47" s="44">
        <v>15390</v>
      </c>
      <c r="P47" s="44">
        <v>569983037.12</v>
      </c>
      <c r="Q47" s="44">
        <v>0</v>
      </c>
      <c r="R47" s="44">
        <v>29</v>
      </c>
      <c r="S47" s="44">
        <v>2</v>
      </c>
      <c r="T47" s="45">
        <v>1415</v>
      </c>
    </row>
    <row r="48" spans="1:20" x14ac:dyDescent="0.2">
      <c r="A48" s="43" t="s">
        <v>44</v>
      </c>
      <c r="B48" s="44">
        <v>1482084</v>
      </c>
      <c r="C48" s="44">
        <v>806248</v>
      </c>
      <c r="D48" s="44">
        <v>250000</v>
      </c>
      <c r="E48" s="44">
        <v>2563932</v>
      </c>
      <c r="F48" s="44">
        <v>0</v>
      </c>
      <c r="G48" s="44">
        <v>-291015</v>
      </c>
      <c r="H48" s="44">
        <v>2356621</v>
      </c>
      <c r="I48" s="44">
        <v>-5348735</v>
      </c>
      <c r="J48" s="44">
        <v>2169001</v>
      </c>
      <c r="K48" s="44">
        <v>-375919</v>
      </c>
      <c r="L48" s="44">
        <v>-115381</v>
      </c>
      <c r="M48" s="44">
        <v>-1314413</v>
      </c>
      <c r="N48" s="44">
        <v>-1314413</v>
      </c>
      <c r="O48" s="44">
        <v>-2992114</v>
      </c>
      <c r="P48" s="44">
        <v>3370533653.2999997</v>
      </c>
      <c r="Q48" s="44">
        <v>1320</v>
      </c>
      <c r="R48" s="44">
        <v>41</v>
      </c>
      <c r="S48" s="44">
        <v>2</v>
      </c>
      <c r="T48" s="45">
        <v>1323</v>
      </c>
    </row>
    <row r="49" spans="1:20" x14ac:dyDescent="0.2">
      <c r="A49" s="43" t="s">
        <v>45</v>
      </c>
      <c r="B49" s="44">
        <v>3315098</v>
      </c>
      <c r="C49" s="44">
        <v>2834370</v>
      </c>
      <c r="D49" s="44">
        <v>2750000</v>
      </c>
      <c r="E49" s="44">
        <v>608335</v>
      </c>
      <c r="F49" s="44">
        <v>33888</v>
      </c>
      <c r="G49" s="44">
        <v>-43282</v>
      </c>
      <c r="H49" s="44">
        <v>738339</v>
      </c>
      <c r="I49" s="44">
        <v>-1842636</v>
      </c>
      <c r="J49" s="44">
        <v>1137178</v>
      </c>
      <c r="K49" s="44">
        <v>-19541</v>
      </c>
      <c r="L49" s="44">
        <v>-102778</v>
      </c>
      <c r="M49" s="44">
        <v>-89438</v>
      </c>
      <c r="N49" s="44">
        <v>-89438</v>
      </c>
      <c r="O49" s="44">
        <v>-1104297</v>
      </c>
      <c r="P49" s="44">
        <v>297051589.90000004</v>
      </c>
      <c r="Q49" s="44">
        <v>798764705.24899995</v>
      </c>
      <c r="R49" s="44">
        <v>47</v>
      </c>
      <c r="S49" s="44">
        <v>1</v>
      </c>
      <c r="T49" s="45">
        <v>5098</v>
      </c>
    </row>
    <row r="50" spans="1:20" x14ac:dyDescent="0.2">
      <c r="A50" s="43" t="s">
        <v>46</v>
      </c>
      <c r="B50" s="44">
        <v>12906917</v>
      </c>
      <c r="C50" s="44">
        <v>11909154</v>
      </c>
      <c r="D50" s="44">
        <v>7200000</v>
      </c>
      <c r="E50" s="44">
        <v>336581</v>
      </c>
      <c r="F50" s="44">
        <v>20489</v>
      </c>
      <c r="G50" s="44">
        <v>0</v>
      </c>
      <c r="H50" s="44">
        <v>1015216</v>
      </c>
      <c r="I50" s="44">
        <v>-2254514</v>
      </c>
      <c r="J50" s="44">
        <v>2679336</v>
      </c>
      <c r="K50" s="44">
        <v>-17674</v>
      </c>
      <c r="L50" s="44">
        <v>-569749</v>
      </c>
      <c r="M50" s="44">
        <v>1055705</v>
      </c>
      <c r="N50" s="44">
        <v>778708</v>
      </c>
      <c r="O50" s="44">
        <v>-1239298</v>
      </c>
      <c r="P50" s="44">
        <v>118341599.35000001</v>
      </c>
      <c r="Q50" s="44">
        <v>576728234.14999998</v>
      </c>
      <c r="R50" s="44">
        <v>20</v>
      </c>
      <c r="S50" s="44">
        <v>0</v>
      </c>
      <c r="T50" s="45">
        <v>3827</v>
      </c>
    </row>
    <row r="51" spans="1:20" x14ac:dyDescent="0.2">
      <c r="A51" s="43" t="s">
        <v>47</v>
      </c>
      <c r="B51" s="44">
        <v>2351105</v>
      </c>
      <c r="C51" s="44">
        <v>1355618</v>
      </c>
      <c r="D51" s="44">
        <v>3000000</v>
      </c>
      <c r="E51" s="44">
        <v>435034</v>
      </c>
      <c r="F51" s="44">
        <v>0</v>
      </c>
      <c r="G51" s="44">
        <v>-127079</v>
      </c>
      <c r="H51" s="44">
        <v>400696</v>
      </c>
      <c r="I51" s="44">
        <v>-782331</v>
      </c>
      <c r="J51" s="44">
        <v>248371</v>
      </c>
      <c r="K51" s="44">
        <v>-7849</v>
      </c>
      <c r="L51" s="44">
        <v>0</v>
      </c>
      <c r="M51" s="44">
        <v>-65299</v>
      </c>
      <c r="N51" s="44">
        <v>-65299</v>
      </c>
      <c r="O51" s="44">
        <v>-381635</v>
      </c>
      <c r="P51" s="44">
        <v>308505351.00999999</v>
      </c>
      <c r="Q51" s="44">
        <v>71645741.835600004</v>
      </c>
      <c r="R51" s="44">
        <v>28</v>
      </c>
      <c r="S51" s="44">
        <v>2</v>
      </c>
      <c r="T51" s="45">
        <v>1036</v>
      </c>
    </row>
    <row r="52" spans="1:20" x14ac:dyDescent="0.2">
      <c r="A52" s="43" t="s">
        <v>48</v>
      </c>
      <c r="B52" s="44">
        <v>2150232</v>
      </c>
      <c r="C52" s="44">
        <v>1903076</v>
      </c>
      <c r="D52" s="44">
        <v>1500000</v>
      </c>
      <c r="E52" s="44">
        <v>2194298</v>
      </c>
      <c r="F52" s="44">
        <v>78031</v>
      </c>
      <c r="G52" s="44">
        <v>-551338</v>
      </c>
      <c r="H52" s="44">
        <v>2312584</v>
      </c>
      <c r="I52" s="44">
        <v>-2706958</v>
      </c>
      <c r="J52" s="44">
        <v>447311</v>
      </c>
      <c r="K52" s="44">
        <v>0</v>
      </c>
      <c r="L52" s="44">
        <v>-196735</v>
      </c>
      <c r="M52" s="44">
        <v>-119640</v>
      </c>
      <c r="N52" s="44">
        <v>-119640</v>
      </c>
      <c r="O52" s="44">
        <v>-394374</v>
      </c>
      <c r="P52" s="44">
        <v>1081703066.3099999</v>
      </c>
      <c r="Q52" s="44">
        <v>974580182.36480999</v>
      </c>
      <c r="R52" s="44">
        <v>65</v>
      </c>
      <c r="S52" s="44">
        <v>3</v>
      </c>
      <c r="T52" s="45">
        <v>2598</v>
      </c>
    </row>
    <row r="53" spans="1:20" x14ac:dyDescent="0.2">
      <c r="A53" s="43" t="s">
        <v>49</v>
      </c>
      <c r="B53" s="44">
        <v>16770966</v>
      </c>
      <c r="C53" s="44">
        <v>11850441</v>
      </c>
      <c r="D53" s="44">
        <v>12000000</v>
      </c>
      <c r="E53" s="44">
        <v>10697770</v>
      </c>
      <c r="F53" s="44">
        <v>514702</v>
      </c>
      <c r="G53" s="44">
        <v>-2609340</v>
      </c>
      <c r="H53" s="44">
        <v>11629645</v>
      </c>
      <c r="I53" s="44">
        <v>-12603339</v>
      </c>
      <c r="J53" s="44">
        <v>2139143</v>
      </c>
      <c r="K53" s="44">
        <v>-194094</v>
      </c>
      <c r="L53" s="44">
        <v>-1186883</v>
      </c>
      <c r="M53" s="44">
        <v>-901849</v>
      </c>
      <c r="N53" s="44">
        <v>-901849</v>
      </c>
      <c r="O53" s="44">
        <v>-973694</v>
      </c>
      <c r="P53" s="44">
        <v>4913952996.4800005</v>
      </c>
      <c r="Q53" s="44">
        <v>12166313504.3255</v>
      </c>
      <c r="R53" s="44">
        <v>227</v>
      </c>
      <c r="S53" s="44">
        <v>147</v>
      </c>
      <c r="T53" s="45">
        <v>15786</v>
      </c>
    </row>
    <row r="54" spans="1:20" x14ac:dyDescent="0.2">
      <c r="A54" s="43" t="s">
        <v>50</v>
      </c>
      <c r="B54" s="44">
        <v>1164747</v>
      </c>
      <c r="C54" s="44">
        <v>628386</v>
      </c>
      <c r="D54" s="44">
        <v>325000</v>
      </c>
      <c r="E54" s="44">
        <v>682169</v>
      </c>
      <c r="F54" s="44">
        <v>0</v>
      </c>
      <c r="G54" s="44">
        <v>-187370</v>
      </c>
      <c r="H54" s="44">
        <v>494799</v>
      </c>
      <c r="I54" s="44">
        <v>-507734</v>
      </c>
      <c r="J54" s="44">
        <v>201612</v>
      </c>
      <c r="K54" s="44">
        <v>-2283</v>
      </c>
      <c r="L54" s="44">
        <v>-18691</v>
      </c>
      <c r="M54" s="44">
        <v>192539</v>
      </c>
      <c r="N54" s="44">
        <v>130590</v>
      </c>
      <c r="O54" s="44">
        <v>-12935</v>
      </c>
      <c r="P54" s="44">
        <v>344736680.76999998</v>
      </c>
      <c r="Q54" s="44">
        <v>749952.85</v>
      </c>
      <c r="R54" s="44">
        <v>20</v>
      </c>
      <c r="S54" s="44">
        <v>0</v>
      </c>
      <c r="T54" s="45">
        <v>215</v>
      </c>
    </row>
    <row r="55" spans="1:20" x14ac:dyDescent="0.2">
      <c r="A55" s="43" t="s">
        <v>51</v>
      </c>
      <c r="B55" s="44">
        <v>7113992</v>
      </c>
      <c r="C55" s="44">
        <v>6341512</v>
      </c>
      <c r="D55" s="44">
        <v>7500000</v>
      </c>
      <c r="E55" s="44">
        <v>4190150</v>
      </c>
      <c r="F55" s="44">
        <v>0</v>
      </c>
      <c r="G55" s="44">
        <v>0</v>
      </c>
      <c r="H55" s="44">
        <v>3856680</v>
      </c>
      <c r="I55" s="44">
        <v>-7025660</v>
      </c>
      <c r="J55" s="44">
        <v>2192910</v>
      </c>
      <c r="K55" s="44">
        <v>-21651</v>
      </c>
      <c r="L55" s="44">
        <v>-21876</v>
      </c>
      <c r="M55" s="44">
        <v>-1019597</v>
      </c>
      <c r="N55" s="44">
        <v>-1019597</v>
      </c>
      <c r="O55" s="44">
        <v>-3168980</v>
      </c>
      <c r="P55" s="44">
        <v>3881734385.2800002</v>
      </c>
      <c r="Q55" s="44">
        <v>742923490.69660008</v>
      </c>
      <c r="R55" s="44">
        <v>98</v>
      </c>
      <c r="S55" s="44">
        <v>320</v>
      </c>
      <c r="T55" s="45">
        <v>64248</v>
      </c>
    </row>
    <row r="56" spans="1:20" x14ac:dyDescent="0.2">
      <c r="A56" s="43" t="s">
        <v>52</v>
      </c>
      <c r="B56" s="44">
        <v>11280884</v>
      </c>
      <c r="C56" s="44">
        <v>9773701</v>
      </c>
      <c r="D56" s="44">
        <v>3600000</v>
      </c>
      <c r="E56" s="44">
        <v>3817178</v>
      </c>
      <c r="F56" s="44">
        <v>101570</v>
      </c>
      <c r="G56" s="44">
        <v>-540749</v>
      </c>
      <c r="H56" s="44">
        <v>3683122</v>
      </c>
      <c r="I56" s="44">
        <v>-5031012</v>
      </c>
      <c r="J56" s="44">
        <v>2324370</v>
      </c>
      <c r="K56" s="44">
        <v>-31185</v>
      </c>
      <c r="L56" s="44">
        <v>-262545</v>
      </c>
      <c r="M56" s="44">
        <v>695803</v>
      </c>
      <c r="N56" s="44">
        <v>474090</v>
      </c>
      <c r="O56" s="44">
        <v>-1347890</v>
      </c>
      <c r="P56" s="44">
        <v>1706337513.8099999</v>
      </c>
      <c r="Q56" s="44">
        <v>1728416568.7727699</v>
      </c>
      <c r="R56" s="44">
        <v>191</v>
      </c>
      <c r="S56" s="44">
        <v>22</v>
      </c>
      <c r="T56" s="45">
        <v>26468</v>
      </c>
    </row>
    <row r="57" spans="1:20" x14ac:dyDescent="0.2">
      <c r="A57" s="43" t="s">
        <v>53</v>
      </c>
      <c r="B57" s="44">
        <v>1639778</v>
      </c>
      <c r="C57" s="44">
        <v>1621047</v>
      </c>
      <c r="D57" s="44">
        <v>2000000</v>
      </c>
      <c r="E57" s="44">
        <v>0</v>
      </c>
      <c r="F57" s="44">
        <v>0</v>
      </c>
      <c r="G57" s="44">
        <v>0</v>
      </c>
      <c r="H57" s="44">
        <v>13248</v>
      </c>
      <c r="I57" s="44">
        <v>-423128</v>
      </c>
      <c r="J57" s="44">
        <v>205380</v>
      </c>
      <c r="K57" s="44">
        <v>0</v>
      </c>
      <c r="L57" s="44">
        <v>-236</v>
      </c>
      <c r="M57" s="44">
        <v>-186298</v>
      </c>
      <c r="N57" s="44">
        <v>-186298</v>
      </c>
      <c r="O57" s="44">
        <v>-409880</v>
      </c>
      <c r="P57" s="44">
        <v>0</v>
      </c>
      <c r="Q57" s="44">
        <v>33350054.17021</v>
      </c>
      <c r="R57" s="44">
        <v>21</v>
      </c>
      <c r="S57" s="44">
        <v>1</v>
      </c>
      <c r="T57" s="45">
        <v>0</v>
      </c>
    </row>
    <row r="58" spans="1:20" x14ac:dyDescent="0.2">
      <c r="A58" s="43" t="s">
        <v>54</v>
      </c>
      <c r="B58" s="44">
        <v>866341</v>
      </c>
      <c r="C58" s="44">
        <v>548319</v>
      </c>
      <c r="D58" s="44">
        <v>1500000</v>
      </c>
      <c r="E58" s="44">
        <v>15140</v>
      </c>
      <c r="F58" s="44">
        <v>0</v>
      </c>
      <c r="G58" s="44">
        <v>0</v>
      </c>
      <c r="H58" s="44">
        <v>15140</v>
      </c>
      <c r="I58" s="44">
        <v>-276707</v>
      </c>
      <c r="J58" s="44">
        <v>98951</v>
      </c>
      <c r="K58" s="44">
        <v>-1447</v>
      </c>
      <c r="L58" s="44">
        <v>-59057</v>
      </c>
      <c r="M58" s="44">
        <v>-190263</v>
      </c>
      <c r="N58" s="44">
        <v>-190263</v>
      </c>
      <c r="O58" s="44">
        <v>-261567</v>
      </c>
      <c r="P58" s="44">
        <v>7569772.2400000002</v>
      </c>
      <c r="Q58" s="44">
        <v>26009.199000000001</v>
      </c>
      <c r="R58" s="44">
        <v>6</v>
      </c>
      <c r="S58" s="44">
        <v>0</v>
      </c>
      <c r="T58" s="45">
        <v>28</v>
      </c>
    </row>
    <row r="59" spans="1:20" x14ac:dyDescent="0.2">
      <c r="A59" s="43" t="s">
        <v>55</v>
      </c>
      <c r="B59" s="44">
        <v>57473534</v>
      </c>
      <c r="C59" s="44">
        <v>40307497</v>
      </c>
      <c r="D59" s="44">
        <v>40000000</v>
      </c>
      <c r="E59" s="44">
        <v>13876963</v>
      </c>
      <c r="F59" s="44">
        <v>8689896</v>
      </c>
      <c r="G59" s="44">
        <v>-3350298</v>
      </c>
      <c r="H59" s="44">
        <v>23861822</v>
      </c>
      <c r="I59" s="44">
        <v>-20849273</v>
      </c>
      <c r="J59" s="44">
        <v>5369707</v>
      </c>
      <c r="K59" s="44">
        <v>-7239346</v>
      </c>
      <c r="L59" s="44">
        <v>-4081177</v>
      </c>
      <c r="M59" s="44">
        <v>-540976</v>
      </c>
      <c r="N59" s="44">
        <v>-563819</v>
      </c>
      <c r="O59" s="44">
        <v>3012549</v>
      </c>
      <c r="P59" s="44">
        <v>6738194379.25</v>
      </c>
      <c r="Q59" s="44">
        <v>6371707337.4248505</v>
      </c>
      <c r="R59" s="44">
        <v>374</v>
      </c>
      <c r="S59" s="44">
        <v>29</v>
      </c>
      <c r="T59" s="45">
        <v>30220</v>
      </c>
    </row>
    <row r="60" spans="1:20" x14ac:dyDescent="0.2">
      <c r="A60" s="43" t="s">
        <v>56</v>
      </c>
      <c r="B60" s="44">
        <v>1212101</v>
      </c>
      <c r="C60" s="44">
        <v>795312</v>
      </c>
      <c r="D60" s="44">
        <v>750000</v>
      </c>
      <c r="E60" s="44">
        <v>876201</v>
      </c>
      <c r="F60" s="44">
        <v>29265</v>
      </c>
      <c r="G60" s="44">
        <v>-127636</v>
      </c>
      <c r="H60" s="44">
        <v>811668</v>
      </c>
      <c r="I60" s="44">
        <v>-986093</v>
      </c>
      <c r="J60" s="44">
        <v>177590</v>
      </c>
      <c r="K60" s="44">
        <v>-5612</v>
      </c>
      <c r="L60" s="44">
        <v>-90918</v>
      </c>
      <c r="M60" s="44">
        <v>-93365</v>
      </c>
      <c r="N60" s="44">
        <v>-93365</v>
      </c>
      <c r="O60" s="44">
        <v>-174425</v>
      </c>
      <c r="P60" s="44">
        <v>411349249.74000001</v>
      </c>
      <c r="Q60" s="44">
        <v>122574602.25</v>
      </c>
      <c r="R60" s="44">
        <v>42</v>
      </c>
      <c r="S60" s="44">
        <v>4</v>
      </c>
      <c r="T60" s="45">
        <v>2551</v>
      </c>
    </row>
    <row r="61" spans="1:20" x14ac:dyDescent="0.2">
      <c r="A61" s="43" t="s">
        <v>57</v>
      </c>
      <c r="B61" s="44">
        <v>3712207.82</v>
      </c>
      <c r="C61" s="44">
        <v>3021996.21</v>
      </c>
      <c r="D61" s="44">
        <v>500000</v>
      </c>
      <c r="E61" s="44">
        <v>300024.45</v>
      </c>
      <c r="F61" s="44">
        <v>0</v>
      </c>
      <c r="G61" s="44">
        <v>-66588.539999999994</v>
      </c>
      <c r="H61" s="44">
        <v>466378.98</v>
      </c>
      <c r="I61" s="44">
        <v>-373549.3</v>
      </c>
      <c r="J61" s="44">
        <v>1087244.58</v>
      </c>
      <c r="K61" s="44">
        <v>-386.33</v>
      </c>
      <c r="L61" s="44">
        <v>0</v>
      </c>
      <c r="M61" s="44">
        <v>1191549.3799999999</v>
      </c>
      <c r="N61" s="44">
        <v>1191549.3799999999</v>
      </c>
      <c r="O61" s="44">
        <v>92829.68</v>
      </c>
      <c r="P61" s="44">
        <v>167257574.65000001</v>
      </c>
      <c r="Q61" s="44">
        <v>93800947.929999992</v>
      </c>
      <c r="R61" s="44">
        <v>20</v>
      </c>
      <c r="S61" s="44">
        <v>1</v>
      </c>
      <c r="T61" s="45">
        <v>467</v>
      </c>
    </row>
    <row r="62" spans="1:20" x14ac:dyDescent="0.2">
      <c r="A62" s="43" t="s">
        <v>58</v>
      </c>
      <c r="B62" s="44">
        <v>7026851</v>
      </c>
      <c r="C62" s="44">
        <v>6484169</v>
      </c>
      <c r="D62" s="44">
        <v>1000000</v>
      </c>
      <c r="E62" s="44">
        <v>880768</v>
      </c>
      <c r="F62" s="44">
        <v>37910</v>
      </c>
      <c r="G62" s="44">
        <v>-50272</v>
      </c>
      <c r="H62" s="44">
        <v>1351609</v>
      </c>
      <c r="I62" s="44">
        <v>-1072331</v>
      </c>
      <c r="J62" s="44">
        <v>2390041</v>
      </c>
      <c r="K62" s="44">
        <v>-3471</v>
      </c>
      <c r="L62" s="44">
        <v>0</v>
      </c>
      <c r="M62" s="44">
        <v>2670433</v>
      </c>
      <c r="N62" s="44">
        <v>2381291</v>
      </c>
      <c r="O62" s="44">
        <v>279278</v>
      </c>
      <c r="P62" s="44">
        <v>363110198.47000003</v>
      </c>
      <c r="Q62" s="44">
        <v>876095976.35626006</v>
      </c>
      <c r="R62" s="44">
        <v>45</v>
      </c>
      <c r="S62" s="44">
        <v>3</v>
      </c>
      <c r="T62" s="45">
        <v>2437</v>
      </c>
    </row>
    <row r="63" spans="1:20" x14ac:dyDescent="0.2">
      <c r="A63" s="43" t="s">
        <v>59</v>
      </c>
      <c r="B63" s="44">
        <v>39347900.240000002</v>
      </c>
      <c r="C63" s="44">
        <v>14370241.84</v>
      </c>
      <c r="D63" s="44">
        <v>9750000</v>
      </c>
      <c r="E63" s="44">
        <v>1713120.76</v>
      </c>
      <c r="F63" s="44">
        <v>0</v>
      </c>
      <c r="G63" s="44">
        <v>-22846.76</v>
      </c>
      <c r="H63" s="44">
        <v>6416326.5999999996</v>
      </c>
      <c r="I63" s="44">
        <v>-2852468.44</v>
      </c>
      <c r="J63" s="44">
        <v>2588174.58</v>
      </c>
      <c r="K63" s="44">
        <v>-86581.96</v>
      </c>
      <c r="L63" s="44">
        <v>-75911.41</v>
      </c>
      <c r="M63" s="44">
        <v>6007745.3600000003</v>
      </c>
      <c r="N63" s="44">
        <v>4025189.39</v>
      </c>
      <c r="O63" s="44">
        <v>3563858.16</v>
      </c>
      <c r="P63" s="44">
        <v>151802566.84999999</v>
      </c>
      <c r="Q63" s="44">
        <v>13073880955.241798</v>
      </c>
      <c r="R63" s="44">
        <v>57</v>
      </c>
      <c r="S63" s="44">
        <v>9</v>
      </c>
      <c r="T63" s="45">
        <v>3718</v>
      </c>
    </row>
    <row r="64" spans="1:20" x14ac:dyDescent="0.2">
      <c r="A64" s="43" t="s">
        <v>60</v>
      </c>
      <c r="B64" s="44">
        <v>5273619</v>
      </c>
      <c r="C64" s="44">
        <v>5001905</v>
      </c>
      <c r="D64" s="44">
        <v>8450000</v>
      </c>
      <c r="E64" s="44">
        <v>1582760</v>
      </c>
      <c r="F64" s="44">
        <v>350288</v>
      </c>
      <c r="G64" s="44">
        <v>-74065</v>
      </c>
      <c r="H64" s="44">
        <v>1853976</v>
      </c>
      <c r="I64" s="44">
        <v>-2642963</v>
      </c>
      <c r="J64" s="44">
        <v>984815</v>
      </c>
      <c r="K64" s="44">
        <v>-13151</v>
      </c>
      <c r="L64" s="44">
        <v>-154046</v>
      </c>
      <c r="M64" s="44">
        <v>-2748</v>
      </c>
      <c r="N64" s="44">
        <v>-2748</v>
      </c>
      <c r="O64" s="44">
        <v>-788987</v>
      </c>
      <c r="P64" s="44">
        <v>728945324.24000001</v>
      </c>
      <c r="Q64" s="44">
        <v>1007705.5563000001</v>
      </c>
      <c r="R64" s="44">
        <v>32</v>
      </c>
      <c r="S64" s="44">
        <v>0</v>
      </c>
      <c r="T64" s="45">
        <v>10</v>
      </c>
    </row>
    <row r="65" spans="1:20" x14ac:dyDescent="0.2">
      <c r="A65" s="43" t="s">
        <v>61</v>
      </c>
      <c r="B65" s="44">
        <v>1311421</v>
      </c>
      <c r="C65" s="44">
        <v>585192</v>
      </c>
      <c r="D65" s="44">
        <v>375000</v>
      </c>
      <c r="E65" s="44">
        <v>117217</v>
      </c>
      <c r="F65" s="44">
        <v>0</v>
      </c>
      <c r="G65" s="44">
        <v>-6159</v>
      </c>
      <c r="H65" s="44">
        <v>208767</v>
      </c>
      <c r="I65" s="44">
        <v>-487403</v>
      </c>
      <c r="J65" s="44">
        <v>75685</v>
      </c>
      <c r="K65" s="44">
        <v>-396</v>
      </c>
      <c r="L65" s="44">
        <v>-697</v>
      </c>
      <c r="M65" s="44">
        <v>-183316</v>
      </c>
      <c r="N65" s="44">
        <v>-183316</v>
      </c>
      <c r="O65" s="44">
        <v>-278636</v>
      </c>
      <c r="P65" s="44">
        <v>61766440.240000002</v>
      </c>
      <c r="Q65" s="44">
        <v>44399628.75</v>
      </c>
      <c r="R65" s="44">
        <v>20</v>
      </c>
      <c r="S65" s="44">
        <v>0</v>
      </c>
      <c r="T65" s="45">
        <v>332</v>
      </c>
    </row>
    <row r="66" spans="1:20" x14ac:dyDescent="0.2">
      <c r="A66" s="43" t="s">
        <v>62</v>
      </c>
      <c r="B66" s="44">
        <v>17102966</v>
      </c>
      <c r="C66" s="44">
        <v>13402503</v>
      </c>
      <c r="D66" s="44">
        <v>6860000</v>
      </c>
      <c r="E66" s="44">
        <v>4814878</v>
      </c>
      <c r="F66" s="44">
        <v>5319064</v>
      </c>
      <c r="G66" s="44">
        <v>-130270</v>
      </c>
      <c r="H66" s="44">
        <v>10003671</v>
      </c>
      <c r="I66" s="44">
        <v>-8157166</v>
      </c>
      <c r="J66" s="44">
        <v>5527755</v>
      </c>
      <c r="K66" s="44">
        <v>0</v>
      </c>
      <c r="L66" s="44">
        <v>-142239</v>
      </c>
      <c r="M66" s="44">
        <v>7358082</v>
      </c>
      <c r="N66" s="44">
        <v>4849695</v>
      </c>
      <c r="O66" s="44">
        <v>1846505</v>
      </c>
      <c r="P66" s="44">
        <v>2314842522.1099997</v>
      </c>
      <c r="Q66" s="44">
        <v>16829832799.130001</v>
      </c>
      <c r="R66" s="44">
        <v>104</v>
      </c>
      <c r="S66" s="44">
        <v>156</v>
      </c>
      <c r="T66" s="45">
        <v>19545</v>
      </c>
    </row>
    <row r="67" spans="1:20" x14ac:dyDescent="0.2">
      <c r="A67" s="43" t="s">
        <v>63</v>
      </c>
      <c r="B67" s="44">
        <v>5841380</v>
      </c>
      <c r="C67" s="44">
        <v>5253746</v>
      </c>
      <c r="D67" s="44">
        <v>3000000</v>
      </c>
      <c r="E67" s="44">
        <v>187890</v>
      </c>
      <c r="F67" s="44">
        <v>51815</v>
      </c>
      <c r="G67" s="44">
        <v>0</v>
      </c>
      <c r="H67" s="44">
        <v>1888489</v>
      </c>
      <c r="I67" s="44">
        <v>-2116545</v>
      </c>
      <c r="J67" s="44">
        <v>355447</v>
      </c>
      <c r="K67" s="44">
        <v>-8904</v>
      </c>
      <c r="L67" s="44">
        <v>-267582</v>
      </c>
      <c r="M67" s="44">
        <v>-108778</v>
      </c>
      <c r="N67" s="44">
        <v>-108778</v>
      </c>
      <c r="O67" s="44">
        <v>-228056</v>
      </c>
      <c r="P67" s="44">
        <v>94289146.099999994</v>
      </c>
      <c r="Q67" s="44">
        <v>1280187952.3799999</v>
      </c>
      <c r="R67" s="44">
        <v>36</v>
      </c>
      <c r="S67" s="44">
        <v>0</v>
      </c>
      <c r="T67" s="45">
        <v>2692</v>
      </c>
    </row>
    <row r="68" spans="1:20" x14ac:dyDescent="0.2">
      <c r="A68" s="43" t="s">
        <v>153</v>
      </c>
      <c r="B68" s="44">
        <v>8618125</v>
      </c>
      <c r="C68" s="44">
        <v>6803938</v>
      </c>
      <c r="D68" s="44">
        <v>1500000</v>
      </c>
      <c r="E68" s="44">
        <v>1776375</v>
      </c>
      <c r="F68" s="44">
        <v>0</v>
      </c>
      <c r="G68" s="44">
        <v>0</v>
      </c>
      <c r="H68" s="44">
        <v>1710583</v>
      </c>
      <c r="I68" s="44">
        <v>-2561645</v>
      </c>
      <c r="J68" s="44">
        <v>1185566</v>
      </c>
      <c r="K68" s="44">
        <v>-27326</v>
      </c>
      <c r="L68" s="44">
        <v>-180350</v>
      </c>
      <c r="M68" s="44">
        <v>146721</v>
      </c>
      <c r="N68" s="44">
        <v>146721</v>
      </c>
      <c r="O68" s="44">
        <v>-851062</v>
      </c>
      <c r="P68" s="44">
        <v>1622718386.8599999</v>
      </c>
      <c r="Q68" s="44">
        <v>0</v>
      </c>
      <c r="R68" s="44">
        <v>49</v>
      </c>
      <c r="S68" s="44">
        <v>1</v>
      </c>
      <c r="T68" s="45">
        <v>1562</v>
      </c>
    </row>
    <row r="69" spans="1:20" x14ac:dyDescent="0.2">
      <c r="A69" s="43" t="s">
        <v>64</v>
      </c>
      <c r="B69" s="44">
        <v>5503331.6699999999</v>
      </c>
      <c r="C69" s="44">
        <v>3468020.66</v>
      </c>
      <c r="D69" s="44">
        <v>5000000</v>
      </c>
      <c r="E69" s="44">
        <v>833740.04</v>
      </c>
      <c r="F69" s="44">
        <v>121664</v>
      </c>
      <c r="G69" s="44">
        <v>0</v>
      </c>
      <c r="H69" s="44">
        <v>974255.27</v>
      </c>
      <c r="I69" s="44">
        <v>-2502848.69</v>
      </c>
      <c r="J69" s="44">
        <v>1215983.73</v>
      </c>
      <c r="K69" s="44">
        <v>-24838.720000000001</v>
      </c>
      <c r="L69" s="44">
        <v>-211618</v>
      </c>
      <c r="M69" s="44">
        <v>-367600.04</v>
      </c>
      <c r="N69" s="44">
        <v>-367600.04</v>
      </c>
      <c r="O69" s="44">
        <v>-1528593.43</v>
      </c>
      <c r="P69" s="44">
        <v>516650778.73000002</v>
      </c>
      <c r="Q69" s="44">
        <v>778484039.75</v>
      </c>
      <c r="R69" s="44">
        <v>55</v>
      </c>
      <c r="S69" s="44">
        <v>2</v>
      </c>
      <c r="T69" s="45">
        <v>4498</v>
      </c>
    </row>
    <row r="70" spans="1:20" x14ac:dyDescent="0.2">
      <c r="A70" s="43" t="s">
        <v>65</v>
      </c>
      <c r="B70" s="44">
        <v>60949728</v>
      </c>
      <c r="C70" s="44">
        <v>52078546</v>
      </c>
      <c r="D70" s="44">
        <v>38000000</v>
      </c>
      <c r="E70" s="44">
        <v>5248971</v>
      </c>
      <c r="F70" s="44">
        <v>5252001</v>
      </c>
      <c r="G70" s="44">
        <v>-165972</v>
      </c>
      <c r="H70" s="44">
        <v>25195541</v>
      </c>
      <c r="I70" s="44">
        <v>-12260694</v>
      </c>
      <c r="J70" s="44">
        <v>5654475</v>
      </c>
      <c r="K70" s="44">
        <v>-574355</v>
      </c>
      <c r="L70" s="44">
        <v>-1952115</v>
      </c>
      <c r="M70" s="44">
        <v>16075658</v>
      </c>
      <c r="N70" s="44">
        <v>10537065</v>
      </c>
      <c r="O70" s="44">
        <v>12934847</v>
      </c>
      <c r="P70" s="44">
        <v>6664320905.0899992</v>
      </c>
      <c r="Q70" s="44">
        <v>14266782601.428701</v>
      </c>
      <c r="R70" s="44">
        <v>170</v>
      </c>
      <c r="S70" s="44">
        <v>847</v>
      </c>
      <c r="T70" s="45">
        <v>1167</v>
      </c>
    </row>
    <row r="71" spans="1:20" x14ac:dyDescent="0.2">
      <c r="A71" s="43" t="s">
        <v>66</v>
      </c>
      <c r="B71" s="44">
        <v>888213</v>
      </c>
      <c r="C71" s="44">
        <v>681432</v>
      </c>
      <c r="D71" s="44">
        <v>500000</v>
      </c>
      <c r="E71" s="44">
        <v>523075</v>
      </c>
      <c r="F71" s="44">
        <v>0</v>
      </c>
      <c r="G71" s="44">
        <v>-159199</v>
      </c>
      <c r="H71" s="44">
        <v>392145</v>
      </c>
      <c r="I71" s="44">
        <v>-906876</v>
      </c>
      <c r="J71" s="44">
        <v>333263</v>
      </c>
      <c r="K71" s="44">
        <v>-22608</v>
      </c>
      <c r="L71" s="44">
        <v>-2550</v>
      </c>
      <c r="M71" s="44">
        <v>-188575</v>
      </c>
      <c r="N71" s="44">
        <v>-188575</v>
      </c>
      <c r="O71" s="44">
        <v>-514731</v>
      </c>
      <c r="P71" s="44">
        <v>263270916.65000004</v>
      </c>
      <c r="Q71" s="44">
        <v>84791065.359999999</v>
      </c>
      <c r="R71" s="44">
        <v>30</v>
      </c>
      <c r="S71" s="44">
        <v>1</v>
      </c>
      <c r="T71" s="45">
        <v>863</v>
      </c>
    </row>
    <row r="72" spans="1:20" x14ac:dyDescent="0.2">
      <c r="A72" s="43" t="s">
        <v>67</v>
      </c>
      <c r="B72" s="44">
        <v>7386703</v>
      </c>
      <c r="C72" s="44">
        <v>6028385</v>
      </c>
      <c r="D72" s="44">
        <v>5000000</v>
      </c>
      <c r="E72" s="44">
        <v>601033</v>
      </c>
      <c r="F72" s="44">
        <v>245710</v>
      </c>
      <c r="G72" s="44">
        <v>-44183</v>
      </c>
      <c r="H72" s="44">
        <v>1634820</v>
      </c>
      <c r="I72" s="44">
        <v>-1967615</v>
      </c>
      <c r="J72" s="44">
        <v>1585938</v>
      </c>
      <c r="K72" s="44">
        <v>-3771</v>
      </c>
      <c r="L72" s="44">
        <v>-640622</v>
      </c>
      <c r="M72" s="44">
        <v>618695</v>
      </c>
      <c r="N72" s="44">
        <v>414526</v>
      </c>
      <c r="O72" s="44">
        <v>-332795</v>
      </c>
      <c r="P72" s="44">
        <v>283709947.06</v>
      </c>
      <c r="Q72" s="44">
        <v>1254986327.95</v>
      </c>
      <c r="R72" s="44">
        <v>52</v>
      </c>
      <c r="S72" s="44">
        <v>3</v>
      </c>
      <c r="T72" s="45">
        <v>1756</v>
      </c>
    </row>
    <row r="73" spans="1:20" x14ac:dyDescent="0.2">
      <c r="A73" s="43" t="s">
        <v>68</v>
      </c>
      <c r="B73" s="44">
        <v>2743362</v>
      </c>
      <c r="C73" s="44">
        <v>2139599</v>
      </c>
      <c r="D73" s="44">
        <v>4000000</v>
      </c>
      <c r="E73" s="44">
        <v>781293</v>
      </c>
      <c r="F73" s="44">
        <v>23083</v>
      </c>
      <c r="G73" s="44">
        <v>0</v>
      </c>
      <c r="H73" s="44">
        <v>865329</v>
      </c>
      <c r="I73" s="44">
        <v>-3190665</v>
      </c>
      <c r="J73" s="44">
        <v>1363800</v>
      </c>
      <c r="K73" s="44">
        <v>-137333</v>
      </c>
      <c r="L73" s="44">
        <v>-78868</v>
      </c>
      <c r="M73" s="44">
        <v>-1381561</v>
      </c>
      <c r="N73" s="44">
        <v>-1381561</v>
      </c>
      <c r="O73" s="44">
        <v>-2325336</v>
      </c>
      <c r="P73" s="44">
        <v>487912725.97999996</v>
      </c>
      <c r="Q73" s="44">
        <v>424425388.69300002</v>
      </c>
      <c r="R73" s="44">
        <v>60</v>
      </c>
      <c r="S73" s="44">
        <v>5</v>
      </c>
      <c r="T73" s="45">
        <v>5573</v>
      </c>
    </row>
    <row r="74" spans="1:20" x14ac:dyDescent="0.2">
      <c r="A74" s="43" t="s">
        <v>69</v>
      </c>
      <c r="B74" s="44">
        <v>44996792</v>
      </c>
      <c r="C74" s="44">
        <v>37959431</v>
      </c>
      <c r="D74" s="44">
        <v>14500000</v>
      </c>
      <c r="E74" s="44">
        <v>7602230</v>
      </c>
      <c r="F74" s="44">
        <v>7446884</v>
      </c>
      <c r="G74" s="44">
        <v>-658826</v>
      </c>
      <c r="H74" s="44">
        <v>16208776</v>
      </c>
      <c r="I74" s="44">
        <v>-16663773</v>
      </c>
      <c r="J74" s="44">
        <v>15816990</v>
      </c>
      <c r="K74" s="44">
        <v>-1669</v>
      </c>
      <c r="L74" s="44">
        <v>-4147475</v>
      </c>
      <c r="M74" s="44">
        <v>11485189</v>
      </c>
      <c r="N74" s="44">
        <v>7637511</v>
      </c>
      <c r="O74" s="44">
        <v>-454997</v>
      </c>
      <c r="P74" s="44">
        <v>3641861783.0999999</v>
      </c>
      <c r="Q74" s="44">
        <v>12879073786.8887</v>
      </c>
      <c r="R74" s="44">
        <v>126</v>
      </c>
      <c r="S74" s="44">
        <v>120</v>
      </c>
      <c r="T74" s="45">
        <v>22556</v>
      </c>
    </row>
    <row r="75" spans="1:20" x14ac:dyDescent="0.2">
      <c r="A75" s="43" t="s">
        <v>70</v>
      </c>
      <c r="B75" s="44">
        <v>1116360</v>
      </c>
      <c r="C75" s="44">
        <v>850953</v>
      </c>
      <c r="D75" s="44">
        <v>550000</v>
      </c>
      <c r="E75" s="44">
        <v>1973930</v>
      </c>
      <c r="F75" s="44">
        <v>0</v>
      </c>
      <c r="G75" s="44">
        <v>-426577</v>
      </c>
      <c r="H75" s="44">
        <v>1638751</v>
      </c>
      <c r="I75" s="44">
        <v>-1885455</v>
      </c>
      <c r="J75" s="44">
        <v>412040</v>
      </c>
      <c r="K75" s="44">
        <v>0</v>
      </c>
      <c r="L75" s="44">
        <v>0</v>
      </c>
      <c r="M75" s="44">
        <v>180974</v>
      </c>
      <c r="N75" s="44">
        <v>150910</v>
      </c>
      <c r="O75" s="44">
        <v>-246704</v>
      </c>
      <c r="P75" s="44">
        <v>952036562.78000009</v>
      </c>
      <c r="Q75" s="44">
        <v>0</v>
      </c>
      <c r="R75" s="44">
        <v>82</v>
      </c>
      <c r="S75" s="44">
        <v>5</v>
      </c>
      <c r="T75" s="45">
        <v>1749</v>
      </c>
    </row>
    <row r="76" spans="1:20" x14ac:dyDescent="0.2">
      <c r="A76" s="43" t="s">
        <v>72</v>
      </c>
      <c r="B76" s="44">
        <v>7486926</v>
      </c>
      <c r="C76" s="44">
        <v>2498314</v>
      </c>
      <c r="D76" s="44">
        <v>4000000</v>
      </c>
      <c r="E76" s="44">
        <v>5821293</v>
      </c>
      <c r="F76" s="44">
        <v>65103</v>
      </c>
      <c r="G76" s="44">
        <v>-1573275</v>
      </c>
      <c r="H76" s="44">
        <v>2711004</v>
      </c>
      <c r="I76" s="44">
        <v>-5492515</v>
      </c>
      <c r="J76" s="44">
        <v>2829315</v>
      </c>
      <c r="K76" s="44">
        <v>-1225026</v>
      </c>
      <c r="L76" s="44">
        <v>-188750</v>
      </c>
      <c r="M76" s="44">
        <v>-1085989</v>
      </c>
      <c r="N76" s="44">
        <v>-1085989</v>
      </c>
      <c r="O76" s="44">
        <v>-2781511</v>
      </c>
      <c r="P76" s="44">
        <v>3186114793.1199999</v>
      </c>
      <c r="Q76" s="44">
        <v>1419847214.2</v>
      </c>
      <c r="R76" s="44">
        <v>190</v>
      </c>
      <c r="S76" s="44">
        <v>13</v>
      </c>
      <c r="T76" s="45">
        <v>8580</v>
      </c>
    </row>
    <row r="77" spans="1:20" x14ac:dyDescent="0.2">
      <c r="A77" s="43" t="s">
        <v>73</v>
      </c>
      <c r="B77" s="44">
        <v>797172</v>
      </c>
      <c r="C77" s="44">
        <v>731048</v>
      </c>
      <c r="D77" s="44">
        <v>700000</v>
      </c>
      <c r="E77" s="44">
        <v>122583</v>
      </c>
      <c r="F77" s="44">
        <v>0</v>
      </c>
      <c r="G77" s="44">
        <v>-18148</v>
      </c>
      <c r="H77" s="44">
        <v>106576</v>
      </c>
      <c r="I77" s="44">
        <v>-295805</v>
      </c>
      <c r="J77" s="44">
        <v>283795</v>
      </c>
      <c r="K77" s="44">
        <v>0</v>
      </c>
      <c r="L77" s="44">
        <v>-831</v>
      </c>
      <c r="M77" s="44">
        <v>91542</v>
      </c>
      <c r="N77" s="44">
        <v>91542</v>
      </c>
      <c r="O77" s="44">
        <v>-189229</v>
      </c>
      <c r="P77" s="44">
        <v>59772496.099999994</v>
      </c>
      <c r="Q77" s="44">
        <v>642766.98</v>
      </c>
      <c r="R77" s="44">
        <v>13</v>
      </c>
      <c r="S77" s="44">
        <v>0</v>
      </c>
      <c r="T77" s="45">
        <v>815</v>
      </c>
    </row>
    <row r="78" spans="1:20" x14ac:dyDescent="0.2">
      <c r="A78" s="43" t="s">
        <v>74</v>
      </c>
      <c r="B78" s="44">
        <v>0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528144982.42000002</v>
      </c>
      <c r="Q78" s="44">
        <v>0</v>
      </c>
      <c r="R78" s="44">
        <v>73</v>
      </c>
      <c r="S78" s="44">
        <v>6</v>
      </c>
      <c r="T78" s="45">
        <v>5399</v>
      </c>
    </row>
    <row r="79" spans="1:20" x14ac:dyDescent="0.2">
      <c r="A79" s="43" t="s">
        <v>75</v>
      </c>
      <c r="B79" s="44">
        <v>4308635</v>
      </c>
      <c r="C79" s="44">
        <v>2674285</v>
      </c>
      <c r="D79" s="44">
        <v>1500000</v>
      </c>
      <c r="E79" s="44">
        <v>1524686</v>
      </c>
      <c r="F79" s="44">
        <v>43287</v>
      </c>
      <c r="G79" s="44">
        <v>-591646</v>
      </c>
      <c r="H79" s="44">
        <v>1125833</v>
      </c>
      <c r="I79" s="44">
        <v>-1656055</v>
      </c>
      <c r="J79" s="44">
        <v>195578</v>
      </c>
      <c r="K79" s="44">
        <v>-145819</v>
      </c>
      <c r="L79" s="44">
        <v>-73</v>
      </c>
      <c r="M79" s="44">
        <v>-243259</v>
      </c>
      <c r="N79" s="44">
        <v>-243259</v>
      </c>
      <c r="O79" s="44">
        <v>-530222</v>
      </c>
      <c r="P79" s="44">
        <v>1433067676.98</v>
      </c>
      <c r="Q79" s="44">
        <v>396414202.47000003</v>
      </c>
      <c r="R79" s="44">
        <v>41</v>
      </c>
      <c r="S79" s="44">
        <v>4</v>
      </c>
      <c r="T79" s="45">
        <v>1627</v>
      </c>
    </row>
    <row r="80" spans="1:20" x14ac:dyDescent="0.2">
      <c r="A80" s="43" t="s">
        <v>76</v>
      </c>
      <c r="B80" s="44">
        <v>4360851</v>
      </c>
      <c r="C80" s="44">
        <v>3224734</v>
      </c>
      <c r="D80" s="44">
        <v>3000000</v>
      </c>
      <c r="E80" s="44">
        <v>3673888</v>
      </c>
      <c r="F80" s="44">
        <v>322001</v>
      </c>
      <c r="G80" s="44">
        <v>-793263</v>
      </c>
      <c r="H80" s="44">
        <v>3383265</v>
      </c>
      <c r="I80" s="44">
        <v>-4378124</v>
      </c>
      <c r="J80" s="44">
        <v>883097</v>
      </c>
      <c r="K80" s="44">
        <v>-78566</v>
      </c>
      <c r="L80" s="44">
        <v>-58288</v>
      </c>
      <c r="M80" s="44">
        <v>-236886</v>
      </c>
      <c r="N80" s="44">
        <v>-236886</v>
      </c>
      <c r="O80" s="44">
        <v>-994859</v>
      </c>
      <c r="P80" s="44">
        <v>1597841947.1400001</v>
      </c>
      <c r="Q80" s="44">
        <v>2631861503.9000001</v>
      </c>
      <c r="R80" s="44">
        <v>102</v>
      </c>
      <c r="S80" s="44">
        <v>7</v>
      </c>
      <c r="T80" s="45">
        <v>5071</v>
      </c>
    </row>
    <row r="81" spans="1:20" x14ac:dyDescent="0.2">
      <c r="A81" s="43" t="s">
        <v>77</v>
      </c>
      <c r="B81" s="44">
        <v>14331726.52</v>
      </c>
      <c r="C81" s="44">
        <v>7926331.5199999996</v>
      </c>
      <c r="D81" s="44">
        <v>3444355.25</v>
      </c>
      <c r="E81" s="44">
        <v>6190486.5800000001</v>
      </c>
      <c r="F81" s="44">
        <v>5467905.1699999999</v>
      </c>
      <c r="G81" s="44">
        <v>-507022.87</v>
      </c>
      <c r="H81" s="44">
        <v>7176264.8499999996</v>
      </c>
      <c r="I81" s="44">
        <v>-11204301.710000001</v>
      </c>
      <c r="J81" s="44">
        <v>4608772.46</v>
      </c>
      <c r="K81" s="44">
        <v>-60386.19</v>
      </c>
      <c r="L81" s="44">
        <v>-211094.05</v>
      </c>
      <c r="M81" s="44">
        <v>874183.73</v>
      </c>
      <c r="N81" s="44">
        <v>874183.73</v>
      </c>
      <c r="O81" s="44">
        <v>-4028036.86</v>
      </c>
      <c r="P81" s="44">
        <v>3124258811.23</v>
      </c>
      <c r="Q81" s="44">
        <v>5790135430.0916204</v>
      </c>
      <c r="R81" s="44">
        <v>298</v>
      </c>
      <c r="S81" s="44">
        <v>73</v>
      </c>
      <c r="T81" s="45">
        <v>43469</v>
      </c>
    </row>
    <row r="82" spans="1:20" x14ac:dyDescent="0.2">
      <c r="A82" s="43" t="s">
        <v>78</v>
      </c>
      <c r="B82" s="44">
        <v>2002350</v>
      </c>
      <c r="C82" s="44">
        <v>1142964</v>
      </c>
      <c r="D82" s="44">
        <v>900000</v>
      </c>
      <c r="E82" s="44">
        <v>563274</v>
      </c>
      <c r="F82" s="44">
        <v>43733</v>
      </c>
      <c r="G82" s="44">
        <v>-52432</v>
      </c>
      <c r="H82" s="44">
        <v>563430</v>
      </c>
      <c r="I82" s="44">
        <v>-1002036</v>
      </c>
      <c r="J82" s="44">
        <v>597394</v>
      </c>
      <c r="K82" s="44">
        <v>-265</v>
      </c>
      <c r="L82" s="44">
        <v>-72578</v>
      </c>
      <c r="M82" s="44">
        <v>90863</v>
      </c>
      <c r="N82" s="44">
        <v>90863</v>
      </c>
      <c r="O82" s="44">
        <v>-438606</v>
      </c>
      <c r="P82" s="44">
        <v>237124071.15000001</v>
      </c>
      <c r="Q82" s="44">
        <v>204733112.09775999</v>
      </c>
      <c r="R82" s="44">
        <v>44</v>
      </c>
      <c r="S82" s="44">
        <v>5</v>
      </c>
      <c r="T82" s="45">
        <v>2951</v>
      </c>
    </row>
    <row r="83" spans="1:20" x14ac:dyDescent="0.2">
      <c r="A83" s="43" t="s">
        <v>79</v>
      </c>
      <c r="B83" s="44">
        <v>4360099</v>
      </c>
      <c r="C83" s="44">
        <v>2689037</v>
      </c>
      <c r="D83" s="44">
        <v>1500000</v>
      </c>
      <c r="E83" s="44">
        <v>574190</v>
      </c>
      <c r="F83" s="44">
        <v>0</v>
      </c>
      <c r="G83" s="44">
        <v>-143204</v>
      </c>
      <c r="H83" s="44">
        <v>432828</v>
      </c>
      <c r="I83" s="44">
        <v>-414258</v>
      </c>
      <c r="J83" s="44">
        <v>622031</v>
      </c>
      <c r="K83" s="44">
        <v>0</v>
      </c>
      <c r="L83" s="44">
        <v>0</v>
      </c>
      <c r="M83" s="44">
        <v>640601</v>
      </c>
      <c r="N83" s="44">
        <v>640601</v>
      </c>
      <c r="O83" s="44">
        <v>18570</v>
      </c>
      <c r="P83" s="44">
        <v>272389801.81</v>
      </c>
      <c r="Q83" s="44">
        <v>65027239.650000006</v>
      </c>
      <c r="R83" s="44">
        <v>17</v>
      </c>
      <c r="S83" s="44">
        <v>1</v>
      </c>
      <c r="T83" s="45">
        <v>676</v>
      </c>
    </row>
    <row r="84" spans="1:20" x14ac:dyDescent="0.2">
      <c r="A84" s="43" t="s">
        <v>80</v>
      </c>
      <c r="B84" s="44">
        <v>3011818</v>
      </c>
      <c r="C84" s="44">
        <v>2318826</v>
      </c>
      <c r="D84" s="44">
        <v>3450000</v>
      </c>
      <c r="E84" s="44">
        <v>1044999</v>
      </c>
      <c r="F84" s="44">
        <v>0</v>
      </c>
      <c r="G84" s="44">
        <v>-129508</v>
      </c>
      <c r="H84" s="44">
        <v>2300565</v>
      </c>
      <c r="I84" s="44">
        <v>-840972</v>
      </c>
      <c r="J84" s="44">
        <v>24131</v>
      </c>
      <c r="K84" s="44">
        <v>-347370</v>
      </c>
      <c r="L84" s="44">
        <v>-2399993</v>
      </c>
      <c r="M84" s="44">
        <v>-1261729</v>
      </c>
      <c r="N84" s="44">
        <v>-1476603</v>
      </c>
      <c r="O84" s="44">
        <v>1459593</v>
      </c>
      <c r="P84" s="44">
        <v>1010964665.6600001</v>
      </c>
      <c r="Q84" s="44">
        <v>10339062.0902</v>
      </c>
      <c r="R84" s="44">
        <v>15</v>
      </c>
      <c r="S84" s="44">
        <v>196</v>
      </c>
      <c r="T84" s="45">
        <v>4</v>
      </c>
    </row>
    <row r="85" spans="1:20" x14ac:dyDescent="0.2">
      <c r="A85" s="43" t="s">
        <v>82</v>
      </c>
      <c r="B85" s="44">
        <v>1012391</v>
      </c>
      <c r="C85" s="44">
        <v>645925</v>
      </c>
      <c r="D85" s="44">
        <v>400000</v>
      </c>
      <c r="E85" s="44">
        <v>309899</v>
      </c>
      <c r="F85" s="44">
        <v>0</v>
      </c>
      <c r="G85" s="44">
        <v>-90535</v>
      </c>
      <c r="H85" s="44">
        <v>191836</v>
      </c>
      <c r="I85" s="44">
        <v>-293847</v>
      </c>
      <c r="J85" s="44">
        <v>87595</v>
      </c>
      <c r="K85" s="44">
        <v>0</v>
      </c>
      <c r="L85" s="44">
        <v>0</v>
      </c>
      <c r="M85" s="44">
        <v>-5942</v>
      </c>
      <c r="N85" s="44">
        <v>-5942</v>
      </c>
      <c r="O85" s="44">
        <v>-102011</v>
      </c>
      <c r="P85" s="44">
        <v>310353475.18000001</v>
      </c>
      <c r="Q85" s="44">
        <v>64733065.189999998</v>
      </c>
      <c r="R85" s="44">
        <v>14</v>
      </c>
      <c r="S85" s="44">
        <v>0</v>
      </c>
      <c r="T85" s="45">
        <v>258</v>
      </c>
    </row>
    <row r="86" spans="1:20" x14ac:dyDescent="0.2">
      <c r="A86" s="43" t="s">
        <v>83</v>
      </c>
      <c r="B86" s="44">
        <v>6510738</v>
      </c>
      <c r="C86" s="44">
        <v>2505570</v>
      </c>
      <c r="D86" s="44">
        <v>2000000</v>
      </c>
      <c r="E86" s="44">
        <v>1261428</v>
      </c>
      <c r="F86" s="44">
        <v>0</v>
      </c>
      <c r="G86" s="44">
        <v>-175674</v>
      </c>
      <c r="H86" s="44">
        <v>1052764</v>
      </c>
      <c r="I86" s="44">
        <v>-2046276</v>
      </c>
      <c r="J86" s="44">
        <v>1536084</v>
      </c>
      <c r="K86" s="44">
        <v>0</v>
      </c>
      <c r="L86" s="44">
        <v>0</v>
      </c>
      <c r="M86" s="44">
        <v>510804</v>
      </c>
      <c r="N86" s="44">
        <v>298211</v>
      </c>
      <c r="O86" s="44">
        <v>-993512</v>
      </c>
      <c r="P86" s="44">
        <v>556046797.75</v>
      </c>
      <c r="Q86" s="44">
        <v>1750369.1168499999</v>
      </c>
      <c r="R86" s="44">
        <v>54</v>
      </c>
      <c r="S86" s="44">
        <v>9</v>
      </c>
      <c r="T86" s="45">
        <v>4637</v>
      </c>
    </row>
    <row r="87" spans="1:20" x14ac:dyDescent="0.2">
      <c r="A87" s="43" t="s">
        <v>84</v>
      </c>
      <c r="B87" s="44">
        <v>2755451</v>
      </c>
      <c r="C87" s="44">
        <v>1071626</v>
      </c>
      <c r="D87" s="44">
        <v>1000000</v>
      </c>
      <c r="E87" s="44">
        <v>1633439</v>
      </c>
      <c r="F87" s="44">
        <v>0</v>
      </c>
      <c r="G87" s="44">
        <v>-391545</v>
      </c>
      <c r="H87" s="44">
        <v>1239342</v>
      </c>
      <c r="I87" s="44">
        <v>-1533719</v>
      </c>
      <c r="J87" s="44">
        <v>476746</v>
      </c>
      <c r="K87" s="44">
        <v>-275996</v>
      </c>
      <c r="L87" s="44">
        <v>-13066</v>
      </c>
      <c r="M87" s="44">
        <v>-86605</v>
      </c>
      <c r="N87" s="44">
        <v>-86605</v>
      </c>
      <c r="O87" s="44">
        <v>-294377</v>
      </c>
      <c r="P87" s="44">
        <v>789342014.63</v>
      </c>
      <c r="Q87" s="44">
        <v>175358468.5025</v>
      </c>
      <c r="R87" s="44">
        <v>63</v>
      </c>
      <c r="S87" s="44">
        <v>8</v>
      </c>
      <c r="T87" s="45">
        <v>2253</v>
      </c>
    </row>
    <row r="88" spans="1:20" x14ac:dyDescent="0.2">
      <c r="A88" s="43" t="s">
        <v>86</v>
      </c>
      <c r="B88" s="44">
        <v>3380873</v>
      </c>
      <c r="C88" s="44">
        <v>1140886</v>
      </c>
      <c r="D88" s="44">
        <v>500000</v>
      </c>
      <c r="E88" s="44">
        <v>577912</v>
      </c>
      <c r="F88" s="44">
        <v>0</v>
      </c>
      <c r="G88" s="44">
        <v>-56253</v>
      </c>
      <c r="H88" s="44">
        <v>441690</v>
      </c>
      <c r="I88" s="44">
        <v>-690116</v>
      </c>
      <c r="J88" s="44">
        <v>934246</v>
      </c>
      <c r="K88" s="44">
        <v>-6019</v>
      </c>
      <c r="L88" s="44">
        <v>-792027</v>
      </c>
      <c r="M88" s="44">
        <v>-107206</v>
      </c>
      <c r="N88" s="44">
        <v>-109346</v>
      </c>
      <c r="O88" s="44">
        <v>-248426</v>
      </c>
      <c r="P88" s="44">
        <v>273155563.61000001</v>
      </c>
      <c r="Q88" s="44">
        <v>0</v>
      </c>
      <c r="R88" s="44">
        <v>25</v>
      </c>
      <c r="S88" s="44">
        <v>1</v>
      </c>
      <c r="T88" s="45">
        <v>1445</v>
      </c>
    </row>
    <row r="89" spans="1:20" x14ac:dyDescent="0.2">
      <c r="A89" s="43" t="s">
        <v>157</v>
      </c>
      <c r="B89" s="44">
        <v>6773390</v>
      </c>
      <c r="C89" s="44">
        <v>3976395</v>
      </c>
      <c r="D89" s="44">
        <v>1984000</v>
      </c>
      <c r="E89" s="44">
        <v>8477534</v>
      </c>
      <c r="F89" s="44">
        <v>648706</v>
      </c>
      <c r="G89" s="44">
        <v>-2259639</v>
      </c>
      <c r="H89" s="44">
        <v>4965710</v>
      </c>
      <c r="I89" s="44">
        <v>-5463865</v>
      </c>
      <c r="J89" s="44">
        <v>1368595</v>
      </c>
      <c r="K89" s="44">
        <v>-310543</v>
      </c>
      <c r="L89" s="44">
        <v>-142650</v>
      </c>
      <c r="M89" s="44">
        <v>625251</v>
      </c>
      <c r="N89" s="44">
        <v>418918</v>
      </c>
      <c r="O89" s="44">
        <v>-498155</v>
      </c>
      <c r="P89" s="44">
        <v>4212438742.9900002</v>
      </c>
      <c r="Q89" s="44">
        <v>1470408870.0886002</v>
      </c>
      <c r="R89" s="44">
        <v>63</v>
      </c>
      <c r="S89" s="44">
        <v>0</v>
      </c>
      <c r="T89" s="45">
        <v>426</v>
      </c>
    </row>
    <row r="90" spans="1:20" x14ac:dyDescent="0.2">
      <c r="A90" s="43" t="s">
        <v>87</v>
      </c>
      <c r="B90" s="44">
        <v>4883740</v>
      </c>
      <c r="C90" s="44">
        <v>1695240</v>
      </c>
      <c r="D90" s="44">
        <v>2000000</v>
      </c>
      <c r="E90" s="44">
        <v>2212816</v>
      </c>
      <c r="F90" s="44">
        <v>8830</v>
      </c>
      <c r="G90" s="44">
        <v>-569764</v>
      </c>
      <c r="H90" s="44">
        <v>1691946</v>
      </c>
      <c r="I90" s="44">
        <v>-2771026</v>
      </c>
      <c r="J90" s="44">
        <v>846115</v>
      </c>
      <c r="K90" s="44">
        <v>-29955</v>
      </c>
      <c r="L90" s="44">
        <v>-18819</v>
      </c>
      <c r="M90" s="44">
        <v>-306172</v>
      </c>
      <c r="N90" s="44">
        <v>-306172</v>
      </c>
      <c r="O90" s="44">
        <v>-1079080</v>
      </c>
      <c r="P90" s="44">
        <v>1063252501.8499999</v>
      </c>
      <c r="Q90" s="44">
        <v>116141783.08</v>
      </c>
      <c r="R90" s="44">
        <v>86</v>
      </c>
      <c r="S90" s="44">
        <v>6</v>
      </c>
      <c r="T90" s="45">
        <v>1845</v>
      </c>
    </row>
    <row r="91" spans="1:20" x14ac:dyDescent="0.2">
      <c r="A91" s="43" t="s">
        <v>88</v>
      </c>
      <c r="B91" s="44">
        <v>3118916</v>
      </c>
      <c r="C91" s="44">
        <v>680235</v>
      </c>
      <c r="D91" s="44">
        <v>170000</v>
      </c>
      <c r="E91" s="44">
        <v>95188</v>
      </c>
      <c r="F91" s="44">
        <v>0</v>
      </c>
      <c r="G91" s="44">
        <v>0</v>
      </c>
      <c r="H91" s="44">
        <v>218005</v>
      </c>
      <c r="I91" s="44">
        <v>-324044</v>
      </c>
      <c r="J91" s="44">
        <v>154872</v>
      </c>
      <c r="K91" s="44">
        <v>-337</v>
      </c>
      <c r="L91" s="44">
        <v>0</v>
      </c>
      <c r="M91" s="44">
        <v>105771</v>
      </c>
      <c r="N91" s="44">
        <v>88226</v>
      </c>
      <c r="O91" s="44">
        <v>-106039</v>
      </c>
      <c r="P91" s="44">
        <v>30279444.73</v>
      </c>
      <c r="Q91" s="44">
        <v>3074067.03</v>
      </c>
      <c r="R91" s="44">
        <v>12</v>
      </c>
      <c r="S91" s="44">
        <v>0</v>
      </c>
      <c r="T91" s="45">
        <v>602</v>
      </c>
    </row>
    <row r="92" spans="1:20" x14ac:dyDescent="0.2">
      <c r="A92" s="43" t="s">
        <v>89</v>
      </c>
      <c r="B92" s="44">
        <v>3875223</v>
      </c>
      <c r="C92" s="44">
        <v>2865927</v>
      </c>
      <c r="D92" s="44">
        <v>2500000</v>
      </c>
      <c r="E92" s="44">
        <v>1251481</v>
      </c>
      <c r="F92" s="44">
        <v>68537</v>
      </c>
      <c r="G92" s="44">
        <v>-176166</v>
      </c>
      <c r="H92" s="44">
        <v>1400774</v>
      </c>
      <c r="I92" s="44">
        <v>-1997328</v>
      </c>
      <c r="J92" s="44">
        <v>546553</v>
      </c>
      <c r="K92" s="44">
        <v>0</v>
      </c>
      <c r="L92" s="44">
        <v>-5398</v>
      </c>
      <c r="M92" s="44">
        <v>-40726</v>
      </c>
      <c r="N92" s="44">
        <v>-40726</v>
      </c>
      <c r="O92" s="44">
        <v>-596554</v>
      </c>
      <c r="P92" s="44">
        <v>627360832.18999994</v>
      </c>
      <c r="Q92" s="44">
        <v>505888777.70879996</v>
      </c>
      <c r="R92" s="44">
        <v>52</v>
      </c>
      <c r="S92" s="44">
        <v>4</v>
      </c>
      <c r="T92" s="45">
        <v>819</v>
      </c>
    </row>
    <row r="93" spans="1:20" x14ac:dyDescent="0.2">
      <c r="A93" s="43" t="s">
        <v>90</v>
      </c>
      <c r="B93" s="44">
        <v>847960</v>
      </c>
      <c r="C93" s="44">
        <v>578840</v>
      </c>
      <c r="D93" s="44">
        <v>535000</v>
      </c>
      <c r="E93" s="44">
        <v>698770</v>
      </c>
      <c r="F93" s="44">
        <v>0</v>
      </c>
      <c r="G93" s="44">
        <v>-196615</v>
      </c>
      <c r="H93" s="44">
        <v>503746</v>
      </c>
      <c r="I93" s="44">
        <v>-612074</v>
      </c>
      <c r="J93" s="44">
        <v>252178</v>
      </c>
      <c r="K93" s="44">
        <v>-2677</v>
      </c>
      <c r="L93" s="44">
        <v>-88146</v>
      </c>
      <c r="M93" s="44">
        <v>56895</v>
      </c>
      <c r="N93" s="44">
        <v>38565</v>
      </c>
      <c r="O93" s="44">
        <v>-108328</v>
      </c>
      <c r="P93" s="44">
        <v>339193526.82999998</v>
      </c>
      <c r="Q93" s="44">
        <v>238806.9289</v>
      </c>
      <c r="R93" s="44">
        <v>22</v>
      </c>
      <c r="S93" s="44">
        <v>1</v>
      </c>
      <c r="T93" s="45">
        <v>892</v>
      </c>
    </row>
    <row r="94" spans="1:20" x14ac:dyDescent="0.2">
      <c r="A94" s="43" t="s">
        <v>91</v>
      </c>
      <c r="B94" s="44">
        <v>1723489</v>
      </c>
      <c r="C94" s="44">
        <v>1641171</v>
      </c>
      <c r="D94" s="44">
        <v>3200000</v>
      </c>
      <c r="E94" s="44">
        <v>245652</v>
      </c>
      <c r="F94" s="44">
        <v>0</v>
      </c>
      <c r="G94" s="44">
        <v>-34389</v>
      </c>
      <c r="H94" s="44">
        <v>213907</v>
      </c>
      <c r="I94" s="44">
        <v>-596660</v>
      </c>
      <c r="J94" s="44">
        <v>60260</v>
      </c>
      <c r="K94" s="44">
        <v>-129466</v>
      </c>
      <c r="L94" s="44">
        <v>0</v>
      </c>
      <c r="M94" s="44">
        <v>-398731</v>
      </c>
      <c r="N94" s="44">
        <v>-398731</v>
      </c>
      <c r="O94" s="44">
        <v>-382753</v>
      </c>
      <c r="P94" s="44">
        <v>112034554.17</v>
      </c>
      <c r="Q94" s="44">
        <v>67885619.843470007</v>
      </c>
      <c r="R94" s="44">
        <v>12</v>
      </c>
      <c r="S94" s="44">
        <v>2</v>
      </c>
      <c r="T94" s="45">
        <v>1026</v>
      </c>
    </row>
    <row r="95" spans="1:20" x14ac:dyDescent="0.2">
      <c r="A95" s="43" t="s">
        <v>92</v>
      </c>
      <c r="B95" s="44">
        <v>5312476</v>
      </c>
      <c r="C95" s="44">
        <v>2086745</v>
      </c>
      <c r="D95" s="44">
        <v>3000000</v>
      </c>
      <c r="E95" s="44">
        <v>1386198</v>
      </c>
      <c r="F95" s="44">
        <v>0</v>
      </c>
      <c r="G95" s="44">
        <v>-266864</v>
      </c>
      <c r="H95" s="44">
        <v>1119334</v>
      </c>
      <c r="I95" s="44">
        <v>-1998973</v>
      </c>
      <c r="J95" s="44">
        <v>1840481</v>
      </c>
      <c r="K95" s="44">
        <v>-8770</v>
      </c>
      <c r="L95" s="44">
        <v>-461697</v>
      </c>
      <c r="M95" s="44">
        <v>508060</v>
      </c>
      <c r="N95" s="44">
        <v>478903</v>
      </c>
      <c r="O95" s="44">
        <v>-879639</v>
      </c>
      <c r="P95" s="44">
        <v>596385793.73000002</v>
      </c>
      <c r="Q95" s="44">
        <v>401884.62</v>
      </c>
      <c r="R95" s="44">
        <v>146</v>
      </c>
      <c r="S95" s="44">
        <v>26</v>
      </c>
      <c r="T95" s="45">
        <v>5673</v>
      </c>
    </row>
    <row r="96" spans="1:20" x14ac:dyDescent="0.2">
      <c r="A96" s="43" t="s">
        <v>93</v>
      </c>
      <c r="B96" s="44">
        <v>2222657.7999999998</v>
      </c>
      <c r="C96" s="44">
        <v>2126820.9</v>
      </c>
      <c r="D96" s="44">
        <v>2500000</v>
      </c>
      <c r="E96" s="44">
        <v>246877.26</v>
      </c>
      <c r="F96" s="44">
        <v>25319.4</v>
      </c>
      <c r="G96" s="44">
        <v>-30025.31</v>
      </c>
      <c r="H96" s="44">
        <v>837579.15</v>
      </c>
      <c r="I96" s="44">
        <v>-1323079.5</v>
      </c>
      <c r="J96" s="44">
        <v>529086.34</v>
      </c>
      <c r="K96" s="44">
        <v>-350726</v>
      </c>
      <c r="L96" s="44">
        <v>-400</v>
      </c>
      <c r="M96" s="44">
        <v>-307540.01</v>
      </c>
      <c r="N96" s="44">
        <v>-307540.01</v>
      </c>
      <c r="O96" s="44">
        <v>-485500.35</v>
      </c>
      <c r="P96" s="44">
        <v>100138542.98</v>
      </c>
      <c r="Q96" s="44">
        <v>651689505.05999994</v>
      </c>
      <c r="R96" s="44">
        <v>10</v>
      </c>
      <c r="S96" s="44">
        <v>0</v>
      </c>
      <c r="T96" s="45">
        <v>525</v>
      </c>
    </row>
    <row r="97" spans="1:20" x14ac:dyDescent="0.2">
      <c r="A97" s="43" t="s">
        <v>94</v>
      </c>
      <c r="B97" s="44">
        <v>1046318</v>
      </c>
      <c r="C97" s="44">
        <v>780714</v>
      </c>
      <c r="D97" s="44">
        <v>420000</v>
      </c>
      <c r="E97" s="44">
        <v>313674</v>
      </c>
      <c r="F97" s="44">
        <v>0</v>
      </c>
      <c r="G97" s="44">
        <v>-83412</v>
      </c>
      <c r="H97" s="44">
        <v>230262</v>
      </c>
      <c r="I97" s="44">
        <v>-405403</v>
      </c>
      <c r="J97" s="44">
        <v>131457</v>
      </c>
      <c r="K97" s="44">
        <v>-3041</v>
      </c>
      <c r="L97" s="44">
        <v>-15428</v>
      </c>
      <c r="M97" s="44">
        <v>11147</v>
      </c>
      <c r="N97" s="44">
        <v>45</v>
      </c>
      <c r="O97" s="44">
        <v>-175141</v>
      </c>
      <c r="P97" s="44">
        <v>154792818.28999999</v>
      </c>
      <c r="Q97" s="44">
        <v>67918.98</v>
      </c>
      <c r="R97" s="44">
        <v>19</v>
      </c>
      <c r="S97" s="44">
        <v>0</v>
      </c>
      <c r="T97" s="45">
        <v>492</v>
      </c>
    </row>
    <row r="98" spans="1:20" x14ac:dyDescent="0.2">
      <c r="A98" s="43" t="s">
        <v>95</v>
      </c>
      <c r="B98" s="44">
        <v>4711375</v>
      </c>
      <c r="C98" s="44">
        <v>2590984</v>
      </c>
      <c r="D98" s="44">
        <v>3000000</v>
      </c>
      <c r="E98" s="44">
        <v>4018249</v>
      </c>
      <c r="F98" s="44">
        <v>50545</v>
      </c>
      <c r="G98" s="44">
        <v>-714908</v>
      </c>
      <c r="H98" s="44">
        <v>1754296</v>
      </c>
      <c r="I98" s="44">
        <v>-2612501</v>
      </c>
      <c r="J98" s="44">
        <v>1002014</v>
      </c>
      <c r="K98" s="44">
        <v>-298381</v>
      </c>
      <c r="L98" s="44">
        <v>-413474</v>
      </c>
      <c r="M98" s="44">
        <v>-568046</v>
      </c>
      <c r="N98" s="44">
        <v>-568046</v>
      </c>
      <c r="O98" s="44">
        <v>-858205</v>
      </c>
      <c r="P98" s="44">
        <v>2015880991.3900001</v>
      </c>
      <c r="Q98" s="44">
        <v>1191501643.8825901</v>
      </c>
      <c r="R98" s="44">
        <v>54</v>
      </c>
      <c r="S98" s="44">
        <v>0</v>
      </c>
      <c r="T98" s="45">
        <v>927</v>
      </c>
    </row>
    <row r="99" spans="1:20" x14ac:dyDescent="0.2">
      <c r="A99" s="43" t="s">
        <v>96</v>
      </c>
      <c r="B99" s="44">
        <v>2167514</v>
      </c>
      <c r="C99" s="44">
        <v>1802375</v>
      </c>
      <c r="D99" s="44">
        <v>1000000</v>
      </c>
      <c r="E99" s="44">
        <v>282748</v>
      </c>
      <c r="F99" s="44">
        <v>632</v>
      </c>
      <c r="G99" s="44">
        <v>-37071</v>
      </c>
      <c r="H99" s="44">
        <v>569589</v>
      </c>
      <c r="I99" s="44">
        <v>-1456016</v>
      </c>
      <c r="J99" s="44">
        <v>710246</v>
      </c>
      <c r="K99" s="44">
        <v>-6604</v>
      </c>
      <c r="L99" s="44">
        <v>-130471</v>
      </c>
      <c r="M99" s="44">
        <v>-133919</v>
      </c>
      <c r="N99" s="44">
        <v>-133919</v>
      </c>
      <c r="O99" s="44">
        <v>-886427</v>
      </c>
      <c r="P99" s="44">
        <v>145404781.24000001</v>
      </c>
      <c r="Q99" s="44">
        <v>247017420.48999998</v>
      </c>
      <c r="R99" s="44">
        <v>43</v>
      </c>
      <c r="S99" s="44">
        <v>1</v>
      </c>
      <c r="T99" s="45">
        <v>4432</v>
      </c>
    </row>
    <row r="100" spans="1:20" x14ac:dyDescent="0.2">
      <c r="A100" s="43" t="s">
        <v>97</v>
      </c>
      <c r="B100" s="44">
        <v>9594538.0700000003</v>
      </c>
      <c r="C100" s="44">
        <v>8335813</v>
      </c>
      <c r="D100" s="44">
        <v>4000000</v>
      </c>
      <c r="E100" s="44">
        <v>1667801</v>
      </c>
      <c r="F100" s="44">
        <v>2817618</v>
      </c>
      <c r="G100" s="44">
        <v>-50639</v>
      </c>
      <c r="H100" s="44">
        <v>4283676</v>
      </c>
      <c r="I100" s="44">
        <v>-3654922</v>
      </c>
      <c r="J100" s="44">
        <v>2686664</v>
      </c>
      <c r="K100" s="44">
        <v>-217834</v>
      </c>
      <c r="L100" s="44">
        <v>-2239928</v>
      </c>
      <c r="M100" s="44">
        <v>4099690</v>
      </c>
      <c r="N100" s="44">
        <v>3862807</v>
      </c>
      <c r="O100" s="44">
        <v>628754</v>
      </c>
      <c r="P100" s="44">
        <v>610134458.11000001</v>
      </c>
      <c r="Q100" s="44">
        <v>4563112550.9367104</v>
      </c>
      <c r="R100" s="44">
        <v>79</v>
      </c>
      <c r="S100" s="44">
        <v>49</v>
      </c>
      <c r="T100" s="45">
        <v>7716</v>
      </c>
    </row>
    <row r="101" spans="1:20" x14ac:dyDescent="0.2">
      <c r="A101" s="43" t="s">
        <v>98</v>
      </c>
      <c r="B101" s="44">
        <v>25479066</v>
      </c>
      <c r="C101" s="44">
        <v>24811083</v>
      </c>
      <c r="D101" s="44">
        <v>6250000</v>
      </c>
      <c r="E101" s="44">
        <v>5306844</v>
      </c>
      <c r="F101" s="44">
        <v>2859929</v>
      </c>
      <c r="G101" s="44">
        <v>-1384616</v>
      </c>
      <c r="H101" s="44">
        <v>3412287</v>
      </c>
      <c r="I101" s="44">
        <v>-5795025</v>
      </c>
      <c r="J101" s="44">
        <v>11567141</v>
      </c>
      <c r="K101" s="44">
        <v>-6215</v>
      </c>
      <c r="L101" s="44">
        <v>-4490474</v>
      </c>
      <c r="M101" s="44">
        <v>5179145</v>
      </c>
      <c r="N101" s="44">
        <v>5179145</v>
      </c>
      <c r="O101" s="44">
        <v>-2382738</v>
      </c>
      <c r="P101" s="44">
        <v>3269101002.23</v>
      </c>
      <c r="Q101" s="44">
        <v>5091207430.1899996</v>
      </c>
      <c r="R101" s="44">
        <v>195</v>
      </c>
      <c r="S101" s="44">
        <v>15</v>
      </c>
      <c r="T101" s="45">
        <v>9515</v>
      </c>
    </row>
    <row r="102" spans="1:20" x14ac:dyDescent="0.2">
      <c r="A102" s="43" t="s">
        <v>99</v>
      </c>
      <c r="B102" s="44">
        <v>2465756</v>
      </c>
      <c r="C102" s="44">
        <v>1430734</v>
      </c>
      <c r="D102" s="44">
        <v>1350000</v>
      </c>
      <c r="E102" s="44">
        <v>447244</v>
      </c>
      <c r="F102" s="44">
        <v>154533</v>
      </c>
      <c r="G102" s="44">
        <v>0</v>
      </c>
      <c r="H102" s="44">
        <v>677394</v>
      </c>
      <c r="I102" s="44">
        <v>-1536247</v>
      </c>
      <c r="J102" s="44">
        <v>881516</v>
      </c>
      <c r="K102" s="44">
        <v>0</v>
      </c>
      <c r="L102" s="44">
        <v>0</v>
      </c>
      <c r="M102" s="44">
        <v>23350</v>
      </c>
      <c r="N102" s="44">
        <v>23350</v>
      </c>
      <c r="O102" s="44">
        <v>-858853</v>
      </c>
      <c r="P102" s="44">
        <v>159595436.64999998</v>
      </c>
      <c r="Q102" s="44">
        <v>501603318.5054</v>
      </c>
      <c r="R102" s="44">
        <v>16</v>
      </c>
      <c r="S102" s="44">
        <v>0</v>
      </c>
      <c r="T102" s="45">
        <v>49</v>
      </c>
    </row>
    <row r="103" spans="1:20" x14ac:dyDescent="0.2">
      <c r="A103" s="43" t="s">
        <v>100</v>
      </c>
      <c r="B103" s="44">
        <v>2303171</v>
      </c>
      <c r="C103" s="44">
        <v>1347656</v>
      </c>
      <c r="D103" s="44">
        <v>1000000</v>
      </c>
      <c r="E103" s="44">
        <v>3659350</v>
      </c>
      <c r="F103" s="44">
        <v>0</v>
      </c>
      <c r="G103" s="44">
        <v>-1021613</v>
      </c>
      <c r="H103" s="44">
        <v>1782619</v>
      </c>
      <c r="I103" s="44">
        <v>-2189742</v>
      </c>
      <c r="J103" s="44">
        <v>612976</v>
      </c>
      <c r="K103" s="44">
        <v>-35281</v>
      </c>
      <c r="L103" s="44">
        <v>-40853</v>
      </c>
      <c r="M103" s="44">
        <v>116532</v>
      </c>
      <c r="N103" s="44">
        <v>34762</v>
      </c>
      <c r="O103" s="44">
        <v>-407123</v>
      </c>
      <c r="P103" s="44">
        <v>1786775663.6600001</v>
      </c>
      <c r="Q103" s="44">
        <v>1584069069.2851198</v>
      </c>
      <c r="R103" s="44">
        <v>45</v>
      </c>
      <c r="S103" s="44">
        <v>1</v>
      </c>
      <c r="T103" s="45">
        <v>1321</v>
      </c>
    </row>
    <row r="104" spans="1:20" x14ac:dyDescent="0.2">
      <c r="A104" s="43" t="s">
        <v>161</v>
      </c>
      <c r="B104" s="44">
        <v>2357985</v>
      </c>
      <c r="C104" s="44">
        <v>2187380</v>
      </c>
      <c r="D104" s="44">
        <v>1500000</v>
      </c>
      <c r="E104" s="44">
        <v>315554</v>
      </c>
      <c r="F104" s="44">
        <v>223860</v>
      </c>
      <c r="G104" s="44">
        <v>-97887</v>
      </c>
      <c r="H104" s="44">
        <v>753879</v>
      </c>
      <c r="I104" s="44">
        <v>-723730</v>
      </c>
      <c r="J104" s="44">
        <v>207079</v>
      </c>
      <c r="K104" s="44">
        <v>-527</v>
      </c>
      <c r="L104" s="44">
        <v>-10066</v>
      </c>
      <c r="M104" s="44">
        <v>276894</v>
      </c>
      <c r="N104" s="44">
        <v>276894</v>
      </c>
      <c r="O104" s="44">
        <v>30149</v>
      </c>
      <c r="P104" s="44">
        <v>103094648.83</v>
      </c>
      <c r="Q104" s="44">
        <v>1031612459.91</v>
      </c>
      <c r="R104" s="44">
        <v>30</v>
      </c>
      <c r="S104" s="44">
        <v>9</v>
      </c>
      <c r="T104" s="45">
        <v>3789</v>
      </c>
    </row>
    <row r="105" spans="1:20" x14ac:dyDescent="0.2">
      <c r="A105" s="43" t="s">
        <v>102</v>
      </c>
      <c r="B105" s="44">
        <v>978000</v>
      </c>
      <c r="C105" s="44">
        <v>967907</v>
      </c>
      <c r="D105" s="44">
        <v>375000</v>
      </c>
      <c r="E105" s="44">
        <v>0</v>
      </c>
      <c r="F105" s="44">
        <v>119290</v>
      </c>
      <c r="G105" s="44">
        <v>0</v>
      </c>
      <c r="H105" s="44">
        <v>119290</v>
      </c>
      <c r="I105" s="44">
        <v>-124533</v>
      </c>
      <c r="J105" s="44">
        <v>0</v>
      </c>
      <c r="K105" s="44">
        <v>0</v>
      </c>
      <c r="L105" s="44">
        <v>0</v>
      </c>
      <c r="M105" s="44">
        <v>-5243</v>
      </c>
      <c r="N105" s="44">
        <v>-5243</v>
      </c>
      <c r="O105" s="44">
        <v>-5243</v>
      </c>
      <c r="P105" s="44">
        <v>0</v>
      </c>
      <c r="Q105" s="44">
        <v>0</v>
      </c>
      <c r="R105" s="44">
        <v>2</v>
      </c>
      <c r="S105" s="44">
        <v>0</v>
      </c>
      <c r="T105" s="45">
        <v>0</v>
      </c>
    </row>
    <row r="106" spans="1:20" x14ac:dyDescent="0.2">
      <c r="A106" s="43" t="s">
        <v>103</v>
      </c>
      <c r="B106" s="44">
        <v>15249504</v>
      </c>
      <c r="C106" s="44">
        <v>13056256</v>
      </c>
      <c r="D106" s="44">
        <v>10000000</v>
      </c>
      <c r="E106" s="44">
        <v>7100514</v>
      </c>
      <c r="F106" s="44">
        <v>824696</v>
      </c>
      <c r="G106" s="44">
        <v>-1376546</v>
      </c>
      <c r="H106" s="44">
        <v>8547079</v>
      </c>
      <c r="I106" s="44">
        <v>-7908751</v>
      </c>
      <c r="J106" s="44">
        <v>3682579</v>
      </c>
      <c r="K106" s="44">
        <v>-424361</v>
      </c>
      <c r="L106" s="44">
        <v>-633256</v>
      </c>
      <c r="M106" s="44">
        <v>3279576</v>
      </c>
      <c r="N106" s="44">
        <v>2177391</v>
      </c>
      <c r="O106" s="44">
        <v>638328</v>
      </c>
      <c r="P106" s="44">
        <v>3835948829.23</v>
      </c>
      <c r="Q106" s="44">
        <v>18346152745.889999</v>
      </c>
      <c r="R106" s="44">
        <v>126</v>
      </c>
      <c r="S106" s="44">
        <v>72</v>
      </c>
      <c r="T106" s="45">
        <v>12185</v>
      </c>
    </row>
    <row r="107" spans="1:20" x14ac:dyDescent="0.2">
      <c r="A107" s="43" t="s">
        <v>104</v>
      </c>
      <c r="B107" s="44">
        <v>1721984</v>
      </c>
      <c r="C107" s="44">
        <v>1601693</v>
      </c>
      <c r="D107" s="44">
        <v>2000000</v>
      </c>
      <c r="E107" s="44">
        <v>255242</v>
      </c>
      <c r="F107" s="44">
        <v>189347</v>
      </c>
      <c r="G107" s="44">
        <v>-30172</v>
      </c>
      <c r="H107" s="44">
        <v>522460</v>
      </c>
      <c r="I107" s="44">
        <v>-862352</v>
      </c>
      <c r="J107" s="44">
        <v>323217</v>
      </c>
      <c r="K107" s="44">
        <v>-480</v>
      </c>
      <c r="L107" s="44">
        <v>-34758</v>
      </c>
      <c r="M107" s="44">
        <v>-39124</v>
      </c>
      <c r="N107" s="44">
        <v>-39598</v>
      </c>
      <c r="O107" s="44">
        <v>-339892</v>
      </c>
      <c r="P107" s="44">
        <v>113082413.66000001</v>
      </c>
      <c r="Q107" s="44">
        <v>932601389.94696999</v>
      </c>
      <c r="R107" s="44">
        <v>19</v>
      </c>
      <c r="S107" s="44">
        <v>26</v>
      </c>
      <c r="T107" s="45">
        <v>880</v>
      </c>
    </row>
    <row r="108" spans="1:20" x14ac:dyDescent="0.2">
      <c r="A108" s="43" t="s">
        <v>105</v>
      </c>
      <c r="B108" s="44">
        <v>2854810</v>
      </c>
      <c r="C108" s="44">
        <v>2468134</v>
      </c>
      <c r="D108" s="44">
        <v>1200000</v>
      </c>
      <c r="E108" s="44">
        <v>706755</v>
      </c>
      <c r="F108" s="44">
        <v>153296</v>
      </c>
      <c r="G108" s="44">
        <v>0</v>
      </c>
      <c r="H108" s="44">
        <v>860051</v>
      </c>
      <c r="I108" s="44">
        <v>-1610455</v>
      </c>
      <c r="J108" s="44">
        <v>1123603</v>
      </c>
      <c r="K108" s="44">
        <v>0</v>
      </c>
      <c r="L108" s="44">
        <v>0</v>
      </c>
      <c r="M108" s="44">
        <v>388635</v>
      </c>
      <c r="N108" s="44">
        <v>237399</v>
      </c>
      <c r="O108" s="44">
        <v>-750404</v>
      </c>
      <c r="P108" s="44">
        <v>1578976818.5</v>
      </c>
      <c r="Q108" s="44">
        <v>4673560</v>
      </c>
      <c r="R108" s="44">
        <v>35</v>
      </c>
      <c r="S108" s="44">
        <v>15</v>
      </c>
      <c r="T108" s="45">
        <v>0</v>
      </c>
    </row>
    <row r="109" spans="1:20" x14ac:dyDescent="0.2">
      <c r="A109" s="43" t="s">
        <v>106</v>
      </c>
      <c r="B109" s="44">
        <v>603259</v>
      </c>
      <c r="C109" s="44">
        <v>559228</v>
      </c>
      <c r="D109" s="44">
        <v>350000</v>
      </c>
      <c r="E109" s="44">
        <v>133614</v>
      </c>
      <c r="F109" s="44">
        <v>0</v>
      </c>
      <c r="G109" s="44">
        <v>-35428</v>
      </c>
      <c r="H109" s="44">
        <v>198378</v>
      </c>
      <c r="I109" s="44">
        <v>-273937</v>
      </c>
      <c r="J109" s="44">
        <v>71293</v>
      </c>
      <c r="K109" s="44">
        <v>0</v>
      </c>
      <c r="L109" s="44">
        <v>0</v>
      </c>
      <c r="M109" s="44">
        <v>-3221</v>
      </c>
      <c r="N109" s="44">
        <v>-3221</v>
      </c>
      <c r="O109" s="44">
        <v>-75559</v>
      </c>
      <c r="P109" s="44">
        <v>63581683.160000004</v>
      </c>
      <c r="Q109" s="44">
        <v>4663252.49945</v>
      </c>
      <c r="R109" s="44">
        <v>16</v>
      </c>
      <c r="S109" s="44">
        <v>0</v>
      </c>
      <c r="T109" s="45">
        <v>264</v>
      </c>
    </row>
    <row r="110" spans="1:20" x14ac:dyDescent="0.2">
      <c r="A110" s="43" t="s">
        <v>107</v>
      </c>
      <c r="B110" s="44">
        <v>1835073</v>
      </c>
      <c r="C110" s="44">
        <v>1590105</v>
      </c>
      <c r="D110" s="44">
        <v>450000</v>
      </c>
      <c r="E110" s="44">
        <v>259356</v>
      </c>
      <c r="F110" s="44">
        <v>0</v>
      </c>
      <c r="G110" s="44">
        <v>-5014</v>
      </c>
      <c r="H110" s="44">
        <v>838532</v>
      </c>
      <c r="I110" s="44">
        <v>-672268</v>
      </c>
      <c r="J110" s="44">
        <v>236740</v>
      </c>
      <c r="K110" s="44">
        <v>-1778</v>
      </c>
      <c r="L110" s="44">
        <v>-144664</v>
      </c>
      <c r="M110" s="44">
        <v>289461</v>
      </c>
      <c r="N110" s="44">
        <v>193680</v>
      </c>
      <c r="O110" s="44">
        <v>166264</v>
      </c>
      <c r="P110" s="44">
        <v>101310684.03999999</v>
      </c>
      <c r="Q110" s="44">
        <v>216488713</v>
      </c>
      <c r="R110" s="44">
        <v>18</v>
      </c>
      <c r="S110" s="44">
        <v>140</v>
      </c>
      <c r="T110" s="45">
        <v>2235</v>
      </c>
    </row>
    <row r="111" spans="1:20" x14ac:dyDescent="0.2">
      <c r="A111" s="43" t="s">
        <v>108</v>
      </c>
      <c r="B111" s="44">
        <v>4382761</v>
      </c>
      <c r="C111" s="44">
        <v>3911504</v>
      </c>
      <c r="D111" s="44">
        <v>2350000</v>
      </c>
      <c r="E111" s="44">
        <v>1232233</v>
      </c>
      <c r="F111" s="44">
        <v>0</v>
      </c>
      <c r="G111" s="44">
        <v>-2685</v>
      </c>
      <c r="H111" s="44">
        <v>1307785</v>
      </c>
      <c r="I111" s="44">
        <v>-2255800</v>
      </c>
      <c r="J111" s="44">
        <v>1419004</v>
      </c>
      <c r="K111" s="44">
        <v>-615</v>
      </c>
      <c r="L111" s="44">
        <v>-2159</v>
      </c>
      <c r="M111" s="44">
        <v>482020</v>
      </c>
      <c r="N111" s="44">
        <v>302911</v>
      </c>
      <c r="O111" s="44">
        <v>-948015</v>
      </c>
      <c r="P111" s="44">
        <v>480600815.96999997</v>
      </c>
      <c r="Q111" s="44">
        <v>3103715.3989499998</v>
      </c>
      <c r="R111" s="44">
        <v>45</v>
      </c>
      <c r="S111" s="44">
        <v>136</v>
      </c>
      <c r="T111" s="45">
        <v>7269</v>
      </c>
    </row>
    <row r="112" spans="1:20" x14ac:dyDescent="0.2">
      <c r="A112" s="43" t="s">
        <v>109</v>
      </c>
      <c r="B112" s="44">
        <v>2039404</v>
      </c>
      <c r="C112" s="44">
        <v>639975</v>
      </c>
      <c r="D112" s="44">
        <v>850000</v>
      </c>
      <c r="E112" s="44">
        <v>305433</v>
      </c>
      <c r="F112" s="44">
        <v>0</v>
      </c>
      <c r="G112" s="44">
        <v>0</v>
      </c>
      <c r="H112" s="44">
        <v>302982</v>
      </c>
      <c r="I112" s="44">
        <v>-627593</v>
      </c>
      <c r="J112" s="44">
        <v>695192</v>
      </c>
      <c r="K112" s="44">
        <v>-340013</v>
      </c>
      <c r="L112" s="44">
        <v>-224048</v>
      </c>
      <c r="M112" s="44">
        <v>-178332</v>
      </c>
      <c r="N112" s="44">
        <v>-178332</v>
      </c>
      <c r="O112" s="44">
        <v>-324611</v>
      </c>
      <c r="P112" s="44">
        <v>114736736.29000001</v>
      </c>
      <c r="Q112" s="44">
        <v>1301307.6000000001</v>
      </c>
      <c r="R112" s="44">
        <v>37</v>
      </c>
      <c r="S112" s="44">
        <v>1</v>
      </c>
      <c r="T112" s="45">
        <v>2018</v>
      </c>
    </row>
    <row r="113" spans="1:20" x14ac:dyDescent="0.2">
      <c r="A113" s="43" t="s">
        <v>110</v>
      </c>
      <c r="B113" s="44">
        <v>2548739</v>
      </c>
      <c r="C113" s="44">
        <v>2293312</v>
      </c>
      <c r="D113" s="44">
        <v>1675000</v>
      </c>
      <c r="E113" s="44">
        <v>995886</v>
      </c>
      <c r="F113" s="44">
        <v>37886</v>
      </c>
      <c r="G113" s="44">
        <v>-187362</v>
      </c>
      <c r="H113" s="44">
        <v>721135</v>
      </c>
      <c r="I113" s="44">
        <v>-1435206</v>
      </c>
      <c r="J113" s="44">
        <v>1200997</v>
      </c>
      <c r="K113" s="44">
        <v>-348237</v>
      </c>
      <c r="L113" s="44">
        <v>-5515</v>
      </c>
      <c r="M113" s="44">
        <v>113337</v>
      </c>
      <c r="N113" s="44">
        <v>75950</v>
      </c>
      <c r="O113" s="44">
        <v>-714071</v>
      </c>
      <c r="P113" s="44">
        <v>118918946.27</v>
      </c>
      <c r="Q113" s="44">
        <v>286754</v>
      </c>
      <c r="R113" s="44">
        <v>28</v>
      </c>
      <c r="S113" s="44">
        <v>1</v>
      </c>
      <c r="T113" s="45">
        <v>1498</v>
      </c>
    </row>
    <row r="114" spans="1:20" x14ac:dyDescent="0.2">
      <c r="A114" s="43" t="s">
        <v>111</v>
      </c>
      <c r="B114" s="44">
        <v>5271166</v>
      </c>
      <c r="C114" s="44">
        <v>4442843</v>
      </c>
      <c r="D114" s="44">
        <v>3200000</v>
      </c>
      <c r="E114" s="44">
        <v>1525629</v>
      </c>
      <c r="F114" s="44">
        <v>0</v>
      </c>
      <c r="G114" s="44">
        <v>-309621</v>
      </c>
      <c r="H114" s="44">
        <v>1609420</v>
      </c>
      <c r="I114" s="44">
        <v>-1752608</v>
      </c>
      <c r="J114" s="44">
        <v>1233603</v>
      </c>
      <c r="K114" s="44">
        <v>-60566</v>
      </c>
      <c r="L114" s="44">
        <v>0</v>
      </c>
      <c r="M114" s="44">
        <v>1029579</v>
      </c>
      <c r="N114" s="44">
        <v>678632</v>
      </c>
      <c r="O114" s="44">
        <v>-143188</v>
      </c>
      <c r="P114" s="44">
        <v>678271544.43999994</v>
      </c>
      <c r="Q114" s="44">
        <v>993757840.24966407</v>
      </c>
      <c r="R114" s="44">
        <v>46</v>
      </c>
      <c r="S114" s="44">
        <v>11</v>
      </c>
      <c r="T114" s="45">
        <v>3404</v>
      </c>
    </row>
    <row r="115" spans="1:20" x14ac:dyDescent="0.2">
      <c r="A115" s="43" t="s">
        <v>112</v>
      </c>
      <c r="B115" s="44">
        <v>3191979</v>
      </c>
      <c r="C115" s="44">
        <v>1728846</v>
      </c>
      <c r="D115" s="44">
        <v>800000</v>
      </c>
      <c r="E115" s="44">
        <v>2980</v>
      </c>
      <c r="F115" s="44">
        <v>0</v>
      </c>
      <c r="G115" s="44">
        <v>0</v>
      </c>
      <c r="H115" s="44">
        <v>41466</v>
      </c>
      <c r="I115" s="44">
        <v>-277860</v>
      </c>
      <c r="J115" s="44">
        <v>439679</v>
      </c>
      <c r="K115" s="44">
        <v>-1564</v>
      </c>
      <c r="L115" s="44">
        <v>-54080</v>
      </c>
      <c r="M115" s="44">
        <v>246276</v>
      </c>
      <c r="N115" s="44">
        <v>246276</v>
      </c>
      <c r="O115" s="44">
        <v>-236394</v>
      </c>
      <c r="P115" s="44">
        <v>921142.21</v>
      </c>
      <c r="Q115" s="44">
        <v>43823048</v>
      </c>
      <c r="R115" s="44">
        <v>8</v>
      </c>
      <c r="S115" s="44">
        <v>0</v>
      </c>
      <c r="T115" s="45">
        <v>297</v>
      </c>
    </row>
    <row r="116" spans="1:20" x14ac:dyDescent="0.2">
      <c r="A116" s="43" t="s">
        <v>113</v>
      </c>
      <c r="B116" s="44">
        <v>1913061</v>
      </c>
      <c r="C116" s="44">
        <v>1636564</v>
      </c>
      <c r="D116" s="44">
        <v>850000</v>
      </c>
      <c r="E116" s="44">
        <v>2256901</v>
      </c>
      <c r="F116" s="44">
        <v>22887</v>
      </c>
      <c r="G116" s="44">
        <v>-620134</v>
      </c>
      <c r="H116" s="44">
        <v>1648246</v>
      </c>
      <c r="I116" s="44">
        <v>-1221733</v>
      </c>
      <c r="J116" s="44">
        <v>400574</v>
      </c>
      <c r="K116" s="44">
        <v>-15320</v>
      </c>
      <c r="L116" s="44">
        <v>0</v>
      </c>
      <c r="M116" s="44">
        <v>811767</v>
      </c>
      <c r="N116" s="44">
        <v>658039</v>
      </c>
      <c r="O116" s="44">
        <v>426513</v>
      </c>
      <c r="P116" s="44">
        <v>1013612806.89</v>
      </c>
      <c r="Q116" s="44">
        <v>301819131.99299997</v>
      </c>
      <c r="R116" s="44">
        <v>44</v>
      </c>
      <c r="S116" s="44">
        <v>3</v>
      </c>
      <c r="T116" s="45">
        <v>622</v>
      </c>
    </row>
    <row r="117" spans="1:20" x14ac:dyDescent="0.2">
      <c r="A117" s="43" t="s">
        <v>114</v>
      </c>
      <c r="B117" s="44">
        <v>11944365</v>
      </c>
      <c r="C117" s="44">
        <v>9350045</v>
      </c>
      <c r="D117" s="44">
        <v>6000000</v>
      </c>
      <c r="E117" s="44">
        <v>1151291</v>
      </c>
      <c r="F117" s="44">
        <v>3781325</v>
      </c>
      <c r="G117" s="44">
        <v>-72407</v>
      </c>
      <c r="H117" s="44">
        <v>5769132</v>
      </c>
      <c r="I117" s="44">
        <v>-3379129</v>
      </c>
      <c r="J117" s="44">
        <v>2396081</v>
      </c>
      <c r="K117" s="44">
        <v>-1108540</v>
      </c>
      <c r="L117" s="44">
        <v>-20085</v>
      </c>
      <c r="M117" s="44">
        <v>4039043</v>
      </c>
      <c r="N117" s="44">
        <v>2752424</v>
      </c>
      <c r="O117" s="44">
        <v>2390003</v>
      </c>
      <c r="P117" s="44">
        <v>1098670251.3399999</v>
      </c>
      <c r="Q117" s="44">
        <v>18761914966.2836</v>
      </c>
      <c r="R117" s="44">
        <v>78</v>
      </c>
      <c r="S117" s="44">
        <v>301</v>
      </c>
      <c r="T117" s="45">
        <v>38981</v>
      </c>
    </row>
    <row r="118" spans="1:20" x14ac:dyDescent="0.2">
      <c r="A118" s="43" t="s">
        <v>115</v>
      </c>
      <c r="B118" s="44">
        <v>71508094</v>
      </c>
      <c r="C118" s="44">
        <v>51821092</v>
      </c>
      <c r="D118" s="44">
        <v>35000000</v>
      </c>
      <c r="E118" s="44">
        <v>14044035</v>
      </c>
      <c r="F118" s="44">
        <v>9523732</v>
      </c>
      <c r="G118" s="44">
        <v>-1714760</v>
      </c>
      <c r="H118" s="44">
        <v>30873632</v>
      </c>
      <c r="I118" s="44">
        <v>-16257678</v>
      </c>
      <c r="J118" s="44">
        <v>7262014</v>
      </c>
      <c r="K118" s="44">
        <v>-764139</v>
      </c>
      <c r="L118" s="44">
        <v>-3374441</v>
      </c>
      <c r="M118" s="44">
        <v>17833668</v>
      </c>
      <c r="N118" s="44">
        <v>11917922</v>
      </c>
      <c r="O118" s="44">
        <v>14615954</v>
      </c>
      <c r="P118" s="44">
        <v>5123250469.0100002</v>
      </c>
      <c r="Q118" s="44">
        <v>47110826992.457703</v>
      </c>
      <c r="R118" s="44">
        <v>199</v>
      </c>
      <c r="S118" s="44">
        <v>441</v>
      </c>
      <c r="T118" s="45">
        <v>7549</v>
      </c>
    </row>
    <row r="119" spans="1:20" x14ac:dyDescent="0.2">
      <c r="A119" s="43" t="s">
        <v>116</v>
      </c>
      <c r="B119" s="44">
        <v>14654955</v>
      </c>
      <c r="C119" s="44">
        <v>13015922</v>
      </c>
      <c r="D119" s="44">
        <v>9000000</v>
      </c>
      <c r="E119" s="44">
        <v>2148009</v>
      </c>
      <c r="F119" s="44">
        <v>898414</v>
      </c>
      <c r="G119" s="44">
        <v>-146376</v>
      </c>
      <c r="H119" s="44">
        <v>5251349</v>
      </c>
      <c r="I119" s="44">
        <v>-6458899</v>
      </c>
      <c r="J119" s="44">
        <v>2462085</v>
      </c>
      <c r="K119" s="44">
        <v>-15636</v>
      </c>
      <c r="L119" s="44">
        <v>-680112</v>
      </c>
      <c r="M119" s="44">
        <v>558787</v>
      </c>
      <c r="N119" s="44">
        <v>511194</v>
      </c>
      <c r="O119" s="44">
        <v>-1207550</v>
      </c>
      <c r="P119" s="44">
        <v>672206580.56000006</v>
      </c>
      <c r="Q119" s="44">
        <v>5178740342.0828495</v>
      </c>
      <c r="R119" s="44">
        <v>147</v>
      </c>
      <c r="S119" s="44">
        <v>11</v>
      </c>
      <c r="T119" s="45">
        <v>14091</v>
      </c>
    </row>
    <row r="120" spans="1:20" x14ac:dyDescent="0.2">
      <c r="A120" s="46" t="s">
        <v>117</v>
      </c>
      <c r="B120" s="47">
        <v>21370022</v>
      </c>
      <c r="C120" s="47">
        <v>18321481</v>
      </c>
      <c r="D120" s="47">
        <v>11000000</v>
      </c>
      <c r="E120" s="47">
        <v>901944</v>
      </c>
      <c r="F120" s="47">
        <v>4388833</v>
      </c>
      <c r="G120" s="47">
        <v>-16531</v>
      </c>
      <c r="H120" s="47">
        <v>10677055</v>
      </c>
      <c r="I120" s="47">
        <v>-2586722</v>
      </c>
      <c r="J120" s="47">
        <v>718834</v>
      </c>
      <c r="K120" s="47">
        <v>-4861</v>
      </c>
      <c r="L120" s="47">
        <v>-42989</v>
      </c>
      <c r="M120" s="47">
        <v>8814643</v>
      </c>
      <c r="N120" s="47">
        <v>6170250</v>
      </c>
      <c r="O120" s="47">
        <v>8090333</v>
      </c>
      <c r="P120" s="47">
        <v>288389435.56999999</v>
      </c>
      <c r="Q120" s="47">
        <v>9594755500.2021599</v>
      </c>
      <c r="R120" s="47">
        <v>50</v>
      </c>
      <c r="S120" s="47">
        <v>3</v>
      </c>
      <c r="T120" s="48">
        <v>9570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2.75" x14ac:dyDescent="0.2"/>
  <cols>
    <col min="1" max="1" width="50.28515625" style="1" customWidth="1"/>
    <col min="2" max="2" width="12.85546875" style="1" bestFit="1" customWidth="1"/>
    <col min="3" max="3" width="19.85546875" style="1" bestFit="1" customWidth="1"/>
    <col min="4" max="4" width="17.7109375" style="1" bestFit="1" customWidth="1"/>
    <col min="5" max="5" width="23.140625" style="1" bestFit="1" customWidth="1"/>
    <col min="6" max="6" width="27.5703125" style="1" bestFit="1" customWidth="1"/>
    <col min="7" max="7" width="22.140625" style="1" bestFit="1" customWidth="1"/>
    <col min="8" max="8" width="22.42578125" style="1" bestFit="1" customWidth="1"/>
    <col min="9" max="9" width="19.5703125" style="1" bestFit="1" customWidth="1"/>
    <col min="10" max="10" width="36.85546875" style="1" bestFit="1" customWidth="1"/>
    <col min="11" max="11" width="20.85546875" style="1" bestFit="1" customWidth="1"/>
    <col min="12" max="12" width="40" style="1" bestFit="1" customWidth="1"/>
    <col min="13" max="13" width="21.140625" style="1" bestFit="1" customWidth="1"/>
    <col min="14" max="14" width="23.28515625" style="1" bestFit="1" customWidth="1"/>
    <col min="15" max="15" width="27.42578125" style="1" bestFit="1" customWidth="1"/>
    <col min="16" max="18" width="26.5703125" style="1" bestFit="1" customWidth="1"/>
    <col min="19" max="19" width="15.85546875" style="1" bestFit="1" customWidth="1"/>
    <col min="20" max="20" width="32.140625" style="1" bestFit="1" customWidth="1"/>
    <col min="21" max="16384" width="9.140625" style="1"/>
  </cols>
  <sheetData>
    <row r="1" spans="1:20" s="3" customFormat="1" ht="13.5" customHeight="1" x14ac:dyDescent="0.2">
      <c r="A1" s="7" t="s">
        <v>118</v>
      </c>
      <c r="B1" s="8" t="e">
        <f>+#REF!</f>
        <v>#REF!</v>
      </c>
      <c r="C1" s="8" t="e">
        <f>+#REF!</f>
        <v>#REF!</v>
      </c>
      <c r="D1" s="8" t="e">
        <f>+#REF!</f>
        <v>#REF!</v>
      </c>
      <c r="E1" s="8" t="e">
        <f>+#REF!</f>
        <v>#REF!</v>
      </c>
      <c r="F1" s="8" t="e">
        <f>+#REF!</f>
        <v>#REF!</v>
      </c>
      <c r="G1" s="8" t="e">
        <f>+#REF!</f>
        <v>#REF!</v>
      </c>
      <c r="H1" s="8" t="e">
        <f>+#REF!</f>
        <v>#REF!</v>
      </c>
      <c r="I1" s="8" t="e">
        <f>+#REF!</f>
        <v>#REF!</v>
      </c>
      <c r="J1" s="8" t="e">
        <f>+#REF!</f>
        <v>#REF!</v>
      </c>
      <c r="K1" s="8" t="e">
        <f>+#REF!</f>
        <v>#REF!</v>
      </c>
      <c r="L1" s="8" t="e">
        <f>+#REF!</f>
        <v>#REF!</v>
      </c>
      <c r="M1" s="8" t="e">
        <f>+#REF!</f>
        <v>#REF!</v>
      </c>
      <c r="N1" s="8" t="e">
        <f>+#REF!</f>
        <v>#REF!</v>
      </c>
      <c r="O1" s="8" t="e">
        <f>+#REF!</f>
        <v>#REF!</v>
      </c>
      <c r="P1" s="8" t="e">
        <f>+#REF!</f>
        <v>#REF!</v>
      </c>
      <c r="Q1" s="8" t="e">
        <f>+#REF!</f>
        <v>#REF!</v>
      </c>
      <c r="R1" s="8" t="e">
        <f>+#REF!</f>
        <v>#REF!</v>
      </c>
      <c r="S1" s="8" t="e">
        <f>+#REF!</f>
        <v>#REF!</v>
      </c>
      <c r="T1" s="9" t="e">
        <f>+#REF!</f>
        <v>#REF!</v>
      </c>
    </row>
    <row r="2" spans="1:20" s="3" customFormat="1" ht="13.5" customHeight="1" x14ac:dyDescent="0.2">
      <c r="A2" s="10" t="s">
        <v>119</v>
      </c>
      <c r="B2" s="4" t="s">
        <v>120</v>
      </c>
      <c r="C2" s="4" t="s">
        <v>154</v>
      </c>
      <c r="D2" s="4" t="e">
        <f>+#REF!</f>
        <v>#REF!</v>
      </c>
      <c r="E2" s="4" t="s">
        <v>121</v>
      </c>
      <c r="F2" s="4" t="s">
        <v>122</v>
      </c>
      <c r="G2" s="4" t="s">
        <v>123</v>
      </c>
      <c r="H2" s="4" t="s">
        <v>124</v>
      </c>
      <c r="I2" s="4" t="s">
        <v>125</v>
      </c>
      <c r="J2" s="4" t="s">
        <v>126</v>
      </c>
      <c r="K2" s="4" t="s">
        <v>127</v>
      </c>
      <c r="L2" s="4" t="s">
        <v>128</v>
      </c>
      <c r="M2" s="4" t="s">
        <v>129</v>
      </c>
      <c r="N2" s="4" t="s">
        <v>130</v>
      </c>
      <c r="O2" s="4" t="s">
        <v>131</v>
      </c>
      <c r="P2" s="4" t="s">
        <v>132</v>
      </c>
      <c r="Q2" s="4" t="s">
        <v>133</v>
      </c>
      <c r="R2" s="4" t="s">
        <v>155</v>
      </c>
      <c r="S2" s="4" t="s">
        <v>134</v>
      </c>
      <c r="T2" s="11" t="s">
        <v>156</v>
      </c>
    </row>
    <row r="3" spans="1:20" s="3" customFormat="1" ht="13.5" customHeight="1" x14ac:dyDescent="0.2">
      <c r="A3" s="10"/>
      <c r="B3" s="4" t="s">
        <v>162</v>
      </c>
      <c r="C3" s="4" t="s">
        <v>162</v>
      </c>
      <c r="D3" s="4" t="s">
        <v>162</v>
      </c>
      <c r="E3" s="4" t="s">
        <v>162</v>
      </c>
      <c r="F3" s="4" t="s">
        <v>162</v>
      </c>
      <c r="G3" s="4" t="s">
        <v>162</v>
      </c>
      <c r="H3" s="4" t="s">
        <v>162</v>
      </c>
      <c r="I3" s="4" t="s">
        <v>162</v>
      </c>
      <c r="J3" s="4" t="s">
        <v>162</v>
      </c>
      <c r="K3" s="4" t="s">
        <v>162</v>
      </c>
      <c r="L3" s="4" t="s">
        <v>162</v>
      </c>
      <c r="M3" s="4" t="s">
        <v>162</v>
      </c>
      <c r="N3" s="4" t="s">
        <v>162</v>
      </c>
      <c r="O3" s="4" t="s">
        <v>162</v>
      </c>
      <c r="P3" s="4" t="s">
        <v>162</v>
      </c>
      <c r="Q3" s="4" t="s">
        <v>162</v>
      </c>
      <c r="R3" s="4"/>
      <c r="S3" s="4"/>
      <c r="T3" s="11"/>
    </row>
    <row r="4" spans="1:20" ht="13.5" customHeight="1" x14ac:dyDescent="0.2">
      <c r="A4" s="12" t="s">
        <v>0</v>
      </c>
      <c r="B4" s="5">
        <v>6224560</v>
      </c>
      <c r="C4" s="5">
        <v>2813972</v>
      </c>
      <c r="D4" s="5">
        <v>1157450</v>
      </c>
      <c r="E4" s="5">
        <v>3721414</v>
      </c>
      <c r="F4" s="5">
        <v>145594</v>
      </c>
      <c r="G4" s="5">
        <v>0</v>
      </c>
      <c r="H4" s="5">
        <v>3876258</v>
      </c>
      <c r="I4" s="5">
        <v>-4164540</v>
      </c>
      <c r="J4" s="5">
        <v>1880076</v>
      </c>
      <c r="K4" s="5">
        <v>-3754</v>
      </c>
      <c r="L4" s="5">
        <v>-443064</v>
      </c>
      <c r="M4" s="5">
        <v>1161026</v>
      </c>
      <c r="N4" s="5">
        <v>711954</v>
      </c>
      <c r="O4" s="5">
        <v>-288282</v>
      </c>
      <c r="P4" s="5">
        <v>2613614909.9699998</v>
      </c>
      <c r="Q4" s="5">
        <v>1453247996.25</v>
      </c>
      <c r="R4" s="5">
        <v>34</v>
      </c>
      <c r="S4" s="5">
        <v>0</v>
      </c>
      <c r="T4" s="13">
        <v>268</v>
      </c>
    </row>
    <row r="5" spans="1:20" ht="13.5" customHeight="1" x14ac:dyDescent="0.2">
      <c r="A5" s="14" t="s">
        <v>1</v>
      </c>
      <c r="B5" s="2">
        <v>4097598</v>
      </c>
      <c r="C5" s="2">
        <v>2322996</v>
      </c>
      <c r="D5" s="2">
        <v>2540000</v>
      </c>
      <c r="E5" s="2">
        <v>2187982</v>
      </c>
      <c r="F5" s="2">
        <v>2873</v>
      </c>
      <c r="G5" s="2">
        <v>0</v>
      </c>
      <c r="H5" s="2">
        <v>2581009</v>
      </c>
      <c r="I5" s="2">
        <v>-2934515</v>
      </c>
      <c r="J5" s="2">
        <v>696719</v>
      </c>
      <c r="K5" s="2">
        <v>-28783</v>
      </c>
      <c r="L5" s="2">
        <v>-323199</v>
      </c>
      <c r="M5" s="2">
        <v>-8769</v>
      </c>
      <c r="N5" s="2">
        <v>-8769</v>
      </c>
      <c r="O5" s="2">
        <v>-353506</v>
      </c>
      <c r="P5" s="2">
        <v>966581072.32999992</v>
      </c>
      <c r="Q5" s="2">
        <v>769744315.35000002</v>
      </c>
      <c r="R5" s="2">
        <v>45</v>
      </c>
      <c r="S5" s="2">
        <v>2</v>
      </c>
      <c r="T5" s="15">
        <v>2150</v>
      </c>
    </row>
    <row r="6" spans="1:20" ht="13.5" customHeight="1" x14ac:dyDescent="0.2">
      <c r="A6" s="14" t="s">
        <v>2</v>
      </c>
      <c r="B6" s="2">
        <v>1392439</v>
      </c>
      <c r="C6" s="2">
        <v>1289710</v>
      </c>
      <c r="D6" s="2">
        <v>500000</v>
      </c>
      <c r="E6" s="2">
        <v>6582</v>
      </c>
      <c r="F6" s="2">
        <v>0</v>
      </c>
      <c r="G6" s="2">
        <v>0</v>
      </c>
      <c r="H6" s="2">
        <v>6582</v>
      </c>
      <c r="I6" s="2">
        <v>-350692</v>
      </c>
      <c r="J6" s="2">
        <v>578964</v>
      </c>
      <c r="K6" s="2">
        <v>0</v>
      </c>
      <c r="L6" s="2">
        <v>-675</v>
      </c>
      <c r="M6" s="2">
        <v>233214</v>
      </c>
      <c r="N6" s="2">
        <v>153418</v>
      </c>
      <c r="O6" s="2">
        <v>-344110</v>
      </c>
      <c r="P6" s="2">
        <v>0</v>
      </c>
      <c r="Q6" s="2">
        <v>38996293.590000004</v>
      </c>
      <c r="R6" s="2">
        <v>6</v>
      </c>
      <c r="S6" s="2">
        <v>0</v>
      </c>
      <c r="T6" s="15">
        <v>0</v>
      </c>
    </row>
    <row r="7" spans="1:20" ht="13.5" customHeight="1" x14ac:dyDescent="0.2">
      <c r="A7" s="14" t="s">
        <v>3</v>
      </c>
      <c r="B7" s="2">
        <v>74515636</v>
      </c>
      <c r="C7" s="2">
        <v>69459368</v>
      </c>
      <c r="D7" s="2">
        <v>35000000</v>
      </c>
      <c r="E7" s="2">
        <v>17808965</v>
      </c>
      <c r="F7" s="2">
        <v>1122773</v>
      </c>
      <c r="G7" s="2">
        <v>-1707585</v>
      </c>
      <c r="H7" s="2">
        <v>19959259</v>
      </c>
      <c r="I7" s="2">
        <v>-21531194</v>
      </c>
      <c r="J7" s="2">
        <v>63318033</v>
      </c>
      <c r="K7" s="2">
        <v>-7825</v>
      </c>
      <c r="L7" s="2">
        <v>-53825401</v>
      </c>
      <c r="M7" s="2">
        <v>8118991</v>
      </c>
      <c r="N7" s="2">
        <v>5575021</v>
      </c>
      <c r="O7" s="2">
        <v>-1571935</v>
      </c>
      <c r="P7" s="2">
        <v>7128528209.3100004</v>
      </c>
      <c r="Q7" s="2">
        <v>111861473990.5314</v>
      </c>
      <c r="R7" s="2">
        <v>126</v>
      </c>
      <c r="S7" s="2">
        <v>626</v>
      </c>
      <c r="T7" s="15">
        <v>83532</v>
      </c>
    </row>
    <row r="8" spans="1:20" ht="13.5" customHeight="1" x14ac:dyDescent="0.2">
      <c r="A8" s="14" t="s">
        <v>4</v>
      </c>
      <c r="B8" s="2">
        <v>2391681</v>
      </c>
      <c r="C8" s="2">
        <v>1511087</v>
      </c>
      <c r="D8" s="2">
        <v>250000</v>
      </c>
      <c r="E8" s="2">
        <v>1878242</v>
      </c>
      <c r="F8" s="2">
        <v>0</v>
      </c>
      <c r="G8" s="2">
        <v>-610033</v>
      </c>
      <c r="H8" s="2">
        <v>1153594</v>
      </c>
      <c r="I8" s="2">
        <v>-1148744</v>
      </c>
      <c r="J8" s="2">
        <v>467486</v>
      </c>
      <c r="K8" s="2">
        <v>0</v>
      </c>
      <c r="L8" s="2">
        <v>-231143</v>
      </c>
      <c r="M8" s="2">
        <v>243641</v>
      </c>
      <c r="N8" s="2">
        <v>125230</v>
      </c>
      <c r="O8" s="2">
        <v>4850</v>
      </c>
      <c r="P8" s="2">
        <v>918166833.26999998</v>
      </c>
      <c r="Q8" s="2">
        <v>222312.39</v>
      </c>
      <c r="R8" s="2">
        <v>26</v>
      </c>
      <c r="S8" s="2">
        <v>2</v>
      </c>
      <c r="T8" s="15">
        <v>1734</v>
      </c>
    </row>
    <row r="9" spans="1:20" ht="13.5" customHeight="1" x14ac:dyDescent="0.2">
      <c r="A9" s="14" t="s">
        <v>5</v>
      </c>
      <c r="B9" s="2">
        <v>1055757</v>
      </c>
      <c r="C9" s="2">
        <v>603921</v>
      </c>
      <c r="D9" s="2">
        <v>240000</v>
      </c>
      <c r="E9" s="2">
        <v>176758</v>
      </c>
      <c r="F9" s="2">
        <v>0</v>
      </c>
      <c r="G9" s="2">
        <v>0</v>
      </c>
      <c r="H9" s="2">
        <v>176730</v>
      </c>
      <c r="I9" s="2">
        <v>-523903</v>
      </c>
      <c r="J9" s="2">
        <v>423165</v>
      </c>
      <c r="K9" s="2">
        <v>0</v>
      </c>
      <c r="L9" s="2">
        <v>0</v>
      </c>
      <c r="M9" s="2">
        <v>114948</v>
      </c>
      <c r="N9" s="2">
        <v>114948</v>
      </c>
      <c r="O9" s="2">
        <v>-347173</v>
      </c>
      <c r="P9" s="2">
        <v>105028273.81</v>
      </c>
      <c r="Q9" s="2">
        <v>0</v>
      </c>
      <c r="R9" s="2">
        <v>17</v>
      </c>
      <c r="S9" s="2">
        <v>0</v>
      </c>
      <c r="T9" s="15">
        <v>444</v>
      </c>
    </row>
    <row r="10" spans="1:20" ht="13.5" customHeight="1" x14ac:dyDescent="0.2">
      <c r="A10" s="14" t="s">
        <v>6</v>
      </c>
      <c r="B10" s="2">
        <v>3480263</v>
      </c>
      <c r="C10" s="2">
        <v>1769788</v>
      </c>
      <c r="D10" s="2">
        <v>1100000</v>
      </c>
      <c r="E10" s="2">
        <v>6519933</v>
      </c>
      <c r="F10" s="2">
        <v>0</v>
      </c>
      <c r="G10" s="2">
        <v>-2218741</v>
      </c>
      <c r="H10" s="2">
        <v>4301192</v>
      </c>
      <c r="I10" s="2">
        <v>-5384391</v>
      </c>
      <c r="J10" s="2">
        <v>978413</v>
      </c>
      <c r="K10" s="2">
        <v>-281128</v>
      </c>
      <c r="L10" s="2">
        <v>-76824</v>
      </c>
      <c r="M10" s="2">
        <v>-531456</v>
      </c>
      <c r="N10" s="2">
        <v>-531456</v>
      </c>
      <c r="O10" s="2">
        <v>-1083199</v>
      </c>
      <c r="P10" s="2">
        <v>3223473535.3800001</v>
      </c>
      <c r="Q10" s="2">
        <v>356550879.84872997</v>
      </c>
      <c r="R10" s="2">
        <v>94</v>
      </c>
      <c r="S10" s="2">
        <v>7</v>
      </c>
      <c r="T10" s="15">
        <v>3562</v>
      </c>
    </row>
    <row r="11" spans="1:20" ht="13.5" customHeight="1" x14ac:dyDescent="0.2">
      <c r="A11" s="24" t="s">
        <v>7</v>
      </c>
      <c r="B11" s="25">
        <v>10616077</v>
      </c>
      <c r="C11" s="25">
        <v>4202707</v>
      </c>
      <c r="D11" s="25">
        <v>5100470</v>
      </c>
      <c r="E11" s="25">
        <v>10091137</v>
      </c>
      <c r="F11" s="25">
        <v>386409</v>
      </c>
      <c r="G11" s="25">
        <v>-2237428</v>
      </c>
      <c r="H11" s="25">
        <v>8248156</v>
      </c>
      <c r="I11" s="25">
        <v>-11200665</v>
      </c>
      <c r="J11" s="25">
        <v>4614951</v>
      </c>
      <c r="K11" s="25">
        <v>-755616</v>
      </c>
      <c r="L11" s="25">
        <v>-225801</v>
      </c>
      <c r="M11" s="25">
        <v>-1745022</v>
      </c>
      <c r="N11" s="25">
        <v>-1788304</v>
      </c>
      <c r="O11" s="25">
        <v>-2952509</v>
      </c>
      <c r="P11" s="25">
        <v>4974046932.9500008</v>
      </c>
      <c r="Q11" s="25">
        <v>1214677366.49897</v>
      </c>
      <c r="R11" s="25">
        <v>116</v>
      </c>
      <c r="S11" s="25">
        <v>4</v>
      </c>
      <c r="T11" s="26">
        <v>3580</v>
      </c>
    </row>
    <row r="12" spans="1:20" ht="13.5" customHeight="1" x14ac:dyDescent="0.2">
      <c r="A12" s="14" t="s">
        <v>8</v>
      </c>
      <c r="B12" s="2">
        <v>11627485</v>
      </c>
      <c r="C12" s="2">
        <v>7232150</v>
      </c>
      <c r="D12" s="2">
        <v>5000000</v>
      </c>
      <c r="E12" s="2">
        <v>3067781</v>
      </c>
      <c r="F12" s="2">
        <v>1556909</v>
      </c>
      <c r="G12" s="2">
        <v>0</v>
      </c>
      <c r="H12" s="2">
        <v>5567235</v>
      </c>
      <c r="I12" s="2">
        <v>-7604557</v>
      </c>
      <c r="J12" s="2">
        <v>2116202</v>
      </c>
      <c r="K12" s="2">
        <v>-390563</v>
      </c>
      <c r="L12" s="2">
        <v>0</v>
      </c>
      <c r="M12" s="2">
        <v>-305777</v>
      </c>
      <c r="N12" s="2">
        <v>-325699</v>
      </c>
      <c r="O12" s="2">
        <v>-2037322</v>
      </c>
      <c r="P12" s="2">
        <v>2041738381.3800001</v>
      </c>
      <c r="Q12" s="2">
        <v>4664594072.4643106</v>
      </c>
      <c r="R12" s="2">
        <v>76</v>
      </c>
      <c r="S12" s="2">
        <v>7</v>
      </c>
      <c r="T12" s="15">
        <v>4662</v>
      </c>
    </row>
    <row r="13" spans="1:20" ht="13.5" customHeight="1" x14ac:dyDescent="0.2">
      <c r="A13" s="14" t="s">
        <v>9</v>
      </c>
      <c r="B13" s="2">
        <v>4366924</v>
      </c>
      <c r="C13" s="2">
        <v>2987151</v>
      </c>
      <c r="D13" s="2">
        <v>1000000</v>
      </c>
      <c r="E13" s="2">
        <v>3706547</v>
      </c>
      <c r="F13" s="2">
        <v>66910</v>
      </c>
      <c r="G13" s="2">
        <v>-1565235</v>
      </c>
      <c r="H13" s="2">
        <v>3356369</v>
      </c>
      <c r="I13" s="2">
        <v>-3780433</v>
      </c>
      <c r="J13" s="2">
        <v>1007680</v>
      </c>
      <c r="K13" s="2">
        <v>-11123</v>
      </c>
      <c r="L13" s="2">
        <v>-93002</v>
      </c>
      <c r="M13" s="2">
        <v>483443</v>
      </c>
      <c r="N13" s="2">
        <v>216802</v>
      </c>
      <c r="O13" s="2">
        <v>-424064</v>
      </c>
      <c r="P13" s="2">
        <v>2683502324.0799999</v>
      </c>
      <c r="Q13" s="2">
        <v>1596857505.0699999</v>
      </c>
      <c r="R13" s="2">
        <v>78</v>
      </c>
      <c r="S13" s="2">
        <v>19</v>
      </c>
      <c r="T13" s="15">
        <v>2895</v>
      </c>
    </row>
    <row r="14" spans="1:20" ht="13.5" customHeight="1" x14ac:dyDescent="0.2">
      <c r="A14" s="14" t="s">
        <v>10</v>
      </c>
      <c r="B14" s="2">
        <v>2635175</v>
      </c>
      <c r="C14" s="2">
        <v>1880928</v>
      </c>
      <c r="D14" s="2">
        <v>200000</v>
      </c>
      <c r="E14" s="2">
        <v>267941</v>
      </c>
      <c r="F14" s="2">
        <v>0</v>
      </c>
      <c r="G14" s="2">
        <v>-47759</v>
      </c>
      <c r="H14" s="2">
        <v>209029</v>
      </c>
      <c r="I14" s="2">
        <v>-749546</v>
      </c>
      <c r="J14" s="2">
        <v>917653</v>
      </c>
      <c r="K14" s="2">
        <v>0</v>
      </c>
      <c r="L14" s="2">
        <v>-2401</v>
      </c>
      <c r="M14" s="2">
        <v>387088</v>
      </c>
      <c r="N14" s="2">
        <v>259337</v>
      </c>
      <c r="O14" s="2">
        <v>-540517</v>
      </c>
      <c r="P14" s="2">
        <v>122558211.25</v>
      </c>
      <c r="Q14" s="2">
        <v>0</v>
      </c>
      <c r="R14" s="2">
        <v>19</v>
      </c>
      <c r="S14" s="2">
        <v>0</v>
      </c>
      <c r="T14" s="15">
        <v>589</v>
      </c>
    </row>
    <row r="15" spans="1:20" ht="13.5" customHeight="1" x14ac:dyDescent="0.2">
      <c r="A15" s="14" t="s">
        <v>11</v>
      </c>
      <c r="B15" s="2">
        <v>4913803</v>
      </c>
      <c r="C15" s="2">
        <v>892185</v>
      </c>
      <c r="D15" s="2">
        <v>250000</v>
      </c>
      <c r="E15" s="2">
        <v>159976</v>
      </c>
      <c r="F15" s="2">
        <v>0</v>
      </c>
      <c r="G15" s="2">
        <v>-7893</v>
      </c>
      <c r="H15" s="2">
        <v>151672</v>
      </c>
      <c r="I15" s="2">
        <v>-1811340</v>
      </c>
      <c r="J15" s="2">
        <v>1926832</v>
      </c>
      <c r="K15" s="2">
        <v>-4</v>
      </c>
      <c r="L15" s="2">
        <v>-72973</v>
      </c>
      <c r="M15" s="2">
        <v>194790</v>
      </c>
      <c r="N15" s="2">
        <v>112758</v>
      </c>
      <c r="O15" s="2">
        <v>-1659668</v>
      </c>
      <c r="P15" s="2">
        <v>32387494.559999999</v>
      </c>
      <c r="Q15" s="2">
        <v>2097260.29</v>
      </c>
      <c r="R15" s="2">
        <v>5</v>
      </c>
      <c r="S15" s="2">
        <v>1</v>
      </c>
      <c r="T15" s="15">
        <v>155</v>
      </c>
    </row>
    <row r="16" spans="1:20" ht="13.5" customHeight="1" x14ac:dyDescent="0.2">
      <c r="A16" s="14" t="s">
        <v>12</v>
      </c>
      <c r="B16" s="2">
        <v>2400877</v>
      </c>
      <c r="C16" s="2">
        <v>657109</v>
      </c>
      <c r="D16" s="2">
        <v>225000</v>
      </c>
      <c r="E16" s="2">
        <v>0</v>
      </c>
      <c r="F16" s="2">
        <v>0</v>
      </c>
      <c r="G16" s="2">
        <v>0</v>
      </c>
      <c r="H16" s="2">
        <v>24827</v>
      </c>
      <c r="I16" s="2">
        <v>-54624</v>
      </c>
      <c r="J16" s="2">
        <v>228157</v>
      </c>
      <c r="K16" s="2">
        <v>-307</v>
      </c>
      <c r="L16" s="2">
        <v>-3921</v>
      </c>
      <c r="M16" s="2">
        <v>688955</v>
      </c>
      <c r="N16" s="2">
        <v>539816</v>
      </c>
      <c r="O16" s="2">
        <v>-29797</v>
      </c>
      <c r="P16" s="2">
        <v>0</v>
      </c>
      <c r="Q16" s="2">
        <v>0</v>
      </c>
      <c r="R16" s="2">
        <v>1</v>
      </c>
      <c r="S16" s="2">
        <v>0</v>
      </c>
      <c r="T16" s="15">
        <v>587</v>
      </c>
    </row>
    <row r="17" spans="1:20" ht="13.5" customHeight="1" x14ac:dyDescent="0.2">
      <c r="A17" s="14" t="s">
        <v>13</v>
      </c>
      <c r="B17" s="2">
        <v>1268213</v>
      </c>
      <c r="C17" s="2">
        <v>1053136</v>
      </c>
      <c r="D17" s="2">
        <v>630000</v>
      </c>
      <c r="E17" s="2">
        <v>107</v>
      </c>
      <c r="F17" s="2">
        <v>0</v>
      </c>
      <c r="G17" s="2">
        <v>0</v>
      </c>
      <c r="H17" s="2">
        <v>182511</v>
      </c>
      <c r="I17" s="2">
        <v>-388411</v>
      </c>
      <c r="J17" s="2">
        <v>340675</v>
      </c>
      <c r="K17" s="2">
        <v>0</v>
      </c>
      <c r="L17" s="2">
        <v>-21756</v>
      </c>
      <c r="M17" s="2">
        <v>545850</v>
      </c>
      <c r="N17" s="2">
        <v>381585</v>
      </c>
      <c r="O17" s="2">
        <v>-205900</v>
      </c>
      <c r="P17" s="2">
        <v>98135.4</v>
      </c>
      <c r="Q17" s="2">
        <v>513475.22300000006</v>
      </c>
      <c r="R17" s="2">
        <v>14</v>
      </c>
      <c r="S17" s="2">
        <v>0</v>
      </c>
      <c r="T17" s="15">
        <v>49</v>
      </c>
    </row>
    <row r="18" spans="1:20" ht="13.5" customHeight="1" x14ac:dyDescent="0.2">
      <c r="A18" s="14" t="s">
        <v>14</v>
      </c>
      <c r="B18" s="2">
        <v>11647397</v>
      </c>
      <c r="C18" s="2">
        <v>7460981</v>
      </c>
      <c r="D18" s="2">
        <v>5000000</v>
      </c>
      <c r="E18" s="2">
        <v>6867803</v>
      </c>
      <c r="F18" s="2">
        <v>2672842</v>
      </c>
      <c r="G18" s="2">
        <v>-1952980</v>
      </c>
      <c r="H18" s="2">
        <v>7794520</v>
      </c>
      <c r="I18" s="2">
        <v>-9869925</v>
      </c>
      <c r="J18" s="2">
        <v>3793532</v>
      </c>
      <c r="K18" s="2">
        <v>-2027418</v>
      </c>
      <c r="L18" s="2">
        <v>-126044</v>
      </c>
      <c r="M18" s="2">
        <v>165636</v>
      </c>
      <c r="N18" s="2">
        <v>165636</v>
      </c>
      <c r="O18" s="2">
        <v>-2075405</v>
      </c>
      <c r="P18" s="2">
        <v>3377994737.52</v>
      </c>
      <c r="Q18" s="2">
        <v>10242001211.831209</v>
      </c>
      <c r="R18" s="2">
        <v>126</v>
      </c>
      <c r="S18" s="2">
        <v>6</v>
      </c>
      <c r="T18" s="15">
        <v>5927</v>
      </c>
    </row>
    <row r="19" spans="1:20" ht="13.5" customHeight="1" x14ac:dyDescent="0.2">
      <c r="A19" s="14" t="s">
        <v>15</v>
      </c>
      <c r="B19" s="2">
        <v>1679196</v>
      </c>
      <c r="C19" s="2">
        <v>1202322</v>
      </c>
      <c r="D19" s="2">
        <v>1100000</v>
      </c>
      <c r="E19" s="2">
        <v>1407328</v>
      </c>
      <c r="F19" s="2">
        <v>124569</v>
      </c>
      <c r="G19" s="2">
        <v>-266377</v>
      </c>
      <c r="H19" s="2">
        <v>1502221</v>
      </c>
      <c r="I19" s="2">
        <v>-2069776</v>
      </c>
      <c r="J19" s="2">
        <v>614334</v>
      </c>
      <c r="K19" s="2">
        <v>-27103</v>
      </c>
      <c r="L19" s="2">
        <v>0</v>
      </c>
      <c r="M19" s="2">
        <v>31236</v>
      </c>
      <c r="N19" s="2">
        <v>31236</v>
      </c>
      <c r="O19" s="2">
        <v>-567555</v>
      </c>
      <c r="P19" s="2">
        <v>622507326.03999996</v>
      </c>
      <c r="Q19" s="2">
        <v>885595434.47746003</v>
      </c>
      <c r="R19" s="2">
        <v>32</v>
      </c>
      <c r="S19" s="2">
        <v>0</v>
      </c>
      <c r="T19" s="15">
        <v>12686</v>
      </c>
    </row>
    <row r="20" spans="1:20" ht="13.5" customHeight="1" x14ac:dyDescent="0.2">
      <c r="A20" s="14" t="s">
        <v>16</v>
      </c>
      <c r="B20" s="2">
        <v>2485691</v>
      </c>
      <c r="C20" s="2">
        <v>1769987</v>
      </c>
      <c r="D20" s="2">
        <v>1000000</v>
      </c>
      <c r="E20" s="2">
        <v>382150</v>
      </c>
      <c r="F20" s="2">
        <v>0</v>
      </c>
      <c r="G20" s="2">
        <v>-49288</v>
      </c>
      <c r="H20" s="2">
        <v>347039</v>
      </c>
      <c r="I20" s="2">
        <v>-735734</v>
      </c>
      <c r="J20" s="2">
        <v>382065</v>
      </c>
      <c r="K20" s="2">
        <v>-618</v>
      </c>
      <c r="L20" s="2">
        <v>-16833</v>
      </c>
      <c r="M20" s="2">
        <v>-19644</v>
      </c>
      <c r="N20" s="2">
        <v>-19892</v>
      </c>
      <c r="O20" s="2">
        <v>-388695</v>
      </c>
      <c r="P20" s="2">
        <v>210969516.88</v>
      </c>
      <c r="Q20" s="2">
        <v>0</v>
      </c>
      <c r="R20" s="2">
        <v>22</v>
      </c>
      <c r="S20" s="2">
        <v>3</v>
      </c>
      <c r="T20" s="15">
        <v>810</v>
      </c>
    </row>
    <row r="21" spans="1:20" ht="13.5" customHeight="1" x14ac:dyDescent="0.2">
      <c r="A21" s="14" t="s">
        <v>17</v>
      </c>
      <c r="B21" s="2">
        <v>2134388</v>
      </c>
      <c r="C21" s="2">
        <v>1351389</v>
      </c>
      <c r="D21" s="2">
        <v>1375000</v>
      </c>
      <c r="E21" s="2">
        <v>1094725</v>
      </c>
      <c r="F21" s="2">
        <v>0</v>
      </c>
      <c r="G21" s="2">
        <v>-276274</v>
      </c>
      <c r="H21" s="2">
        <v>936760</v>
      </c>
      <c r="I21" s="2">
        <v>-1126528</v>
      </c>
      <c r="J21" s="2">
        <v>338638</v>
      </c>
      <c r="K21" s="2">
        <v>-10690</v>
      </c>
      <c r="L21" s="2">
        <v>-288834</v>
      </c>
      <c r="M21" s="2">
        <v>-174651</v>
      </c>
      <c r="N21" s="2">
        <v>-200210</v>
      </c>
      <c r="O21" s="2">
        <v>-189768</v>
      </c>
      <c r="P21" s="2">
        <v>736191992.49000001</v>
      </c>
      <c r="Q21" s="2">
        <v>17480145.75</v>
      </c>
      <c r="R21" s="2">
        <v>27</v>
      </c>
      <c r="S21" s="2">
        <v>2</v>
      </c>
      <c r="T21" s="15">
        <v>1013</v>
      </c>
    </row>
    <row r="22" spans="1:20" ht="13.5" customHeight="1" x14ac:dyDescent="0.2">
      <c r="A22" s="14" t="s">
        <v>18</v>
      </c>
      <c r="B22" s="2">
        <v>1100406</v>
      </c>
      <c r="C22" s="2">
        <v>911013</v>
      </c>
      <c r="D22" s="2">
        <v>1000000</v>
      </c>
      <c r="E22" s="2">
        <v>374138</v>
      </c>
      <c r="F22" s="2">
        <v>0</v>
      </c>
      <c r="G22" s="2">
        <v>0</v>
      </c>
      <c r="H22" s="2">
        <v>308283</v>
      </c>
      <c r="I22" s="2">
        <v>-473912</v>
      </c>
      <c r="J22" s="2">
        <v>453231</v>
      </c>
      <c r="K22" s="2">
        <v>0</v>
      </c>
      <c r="L22" s="2">
        <v>-164791</v>
      </c>
      <c r="M22" s="2">
        <v>111850</v>
      </c>
      <c r="N22" s="2">
        <v>77236</v>
      </c>
      <c r="O22" s="2">
        <v>-165629</v>
      </c>
      <c r="P22" s="2">
        <v>702289444</v>
      </c>
      <c r="Q22" s="2">
        <v>390162</v>
      </c>
      <c r="R22" s="2">
        <v>15</v>
      </c>
      <c r="S22" s="2">
        <v>0</v>
      </c>
      <c r="T22" s="15">
        <v>432</v>
      </c>
    </row>
    <row r="23" spans="1:20" ht="13.5" customHeight="1" x14ac:dyDescent="0.2">
      <c r="A23" s="14" t="s">
        <v>19</v>
      </c>
      <c r="B23" s="2">
        <v>801507</v>
      </c>
      <c r="C23" s="2">
        <v>688509</v>
      </c>
      <c r="D23" s="2">
        <v>735000</v>
      </c>
      <c r="E23" s="2">
        <v>222841</v>
      </c>
      <c r="F23" s="2">
        <v>0</v>
      </c>
      <c r="G23" s="2">
        <v>0</v>
      </c>
      <c r="H23" s="2">
        <v>158323</v>
      </c>
      <c r="I23" s="2">
        <v>-220446</v>
      </c>
      <c r="J23" s="2">
        <v>112255</v>
      </c>
      <c r="K23" s="2">
        <v>0</v>
      </c>
      <c r="L23" s="2">
        <v>-110330</v>
      </c>
      <c r="M23" s="2">
        <v>-57593</v>
      </c>
      <c r="N23" s="2">
        <v>-84538</v>
      </c>
      <c r="O23" s="2">
        <v>-62123</v>
      </c>
      <c r="P23" s="2">
        <v>371295799.98000002</v>
      </c>
      <c r="Q23" s="2">
        <v>740900</v>
      </c>
      <c r="R23" s="2">
        <v>9</v>
      </c>
      <c r="S23" s="2">
        <v>0</v>
      </c>
      <c r="T23" s="15">
        <v>184</v>
      </c>
    </row>
    <row r="24" spans="1:20" ht="13.5" customHeight="1" x14ac:dyDescent="0.2">
      <c r="A24" s="14" t="s">
        <v>20</v>
      </c>
      <c r="B24" s="2">
        <v>1590905</v>
      </c>
      <c r="C24" s="2">
        <v>1119348</v>
      </c>
      <c r="D24" s="2">
        <v>1000000</v>
      </c>
      <c r="E24" s="2">
        <v>2348595</v>
      </c>
      <c r="F24" s="2">
        <v>0</v>
      </c>
      <c r="G24" s="2">
        <v>0</v>
      </c>
      <c r="H24" s="2">
        <v>1496950</v>
      </c>
      <c r="I24" s="2">
        <v>-1727813</v>
      </c>
      <c r="J24" s="2">
        <v>269868</v>
      </c>
      <c r="K24" s="2">
        <v>-19119</v>
      </c>
      <c r="L24" s="2">
        <v>-10998</v>
      </c>
      <c r="M24" s="2">
        <v>104697</v>
      </c>
      <c r="N24" s="2">
        <v>38357</v>
      </c>
      <c r="O24" s="2">
        <v>-230863</v>
      </c>
      <c r="P24" s="2">
        <v>2088368812.28</v>
      </c>
      <c r="Q24" s="2">
        <v>361623519.17259997</v>
      </c>
      <c r="R24" s="2">
        <v>52</v>
      </c>
      <c r="S24" s="2">
        <v>4</v>
      </c>
      <c r="T24" s="15">
        <v>1651</v>
      </c>
    </row>
    <row r="25" spans="1:20" ht="13.5" customHeight="1" x14ac:dyDescent="0.2">
      <c r="A25" s="14" t="s">
        <v>21</v>
      </c>
      <c r="B25" s="2">
        <v>10484457</v>
      </c>
      <c r="C25" s="2">
        <v>8065716</v>
      </c>
      <c r="D25" s="2">
        <v>2000000</v>
      </c>
      <c r="E25" s="2">
        <v>7384023</v>
      </c>
      <c r="F25" s="2">
        <v>0</v>
      </c>
      <c r="G25" s="2">
        <v>0</v>
      </c>
      <c r="H25" s="2">
        <v>10029273</v>
      </c>
      <c r="I25" s="2">
        <v>-8137980</v>
      </c>
      <c r="J25" s="2">
        <v>1285402</v>
      </c>
      <c r="K25" s="2">
        <v>-12925</v>
      </c>
      <c r="L25" s="2">
        <v>-225322</v>
      </c>
      <c r="M25" s="2">
        <v>3100892</v>
      </c>
      <c r="N25" s="2">
        <v>1965093</v>
      </c>
      <c r="O25" s="2">
        <v>1891293</v>
      </c>
      <c r="P25" s="2">
        <v>3832960973.46</v>
      </c>
      <c r="Q25" s="2">
        <v>1340969568.21</v>
      </c>
      <c r="R25" s="2">
        <v>56</v>
      </c>
      <c r="S25" s="2">
        <v>0</v>
      </c>
      <c r="T25" s="15">
        <v>334</v>
      </c>
    </row>
    <row r="26" spans="1:20" ht="13.5" customHeight="1" x14ac:dyDescent="0.2">
      <c r="A26" s="14" t="s">
        <v>22</v>
      </c>
      <c r="B26" s="2">
        <v>1145296</v>
      </c>
      <c r="C26" s="2">
        <v>1117219</v>
      </c>
      <c r="D26" s="2">
        <v>1500000</v>
      </c>
      <c r="E26" s="2">
        <v>173</v>
      </c>
      <c r="F26" s="2">
        <v>0</v>
      </c>
      <c r="G26" s="2">
        <v>0</v>
      </c>
      <c r="H26" s="2">
        <v>5259</v>
      </c>
      <c r="I26" s="2">
        <v>-157377</v>
      </c>
      <c r="J26" s="2">
        <v>35091</v>
      </c>
      <c r="K26" s="2">
        <v>0</v>
      </c>
      <c r="L26" s="2">
        <v>-1000</v>
      </c>
      <c r="M26" s="2">
        <v>-118999</v>
      </c>
      <c r="N26" s="2">
        <v>-118999</v>
      </c>
      <c r="O26" s="2">
        <v>-152118</v>
      </c>
      <c r="P26" s="2">
        <v>0</v>
      </c>
      <c r="Q26" s="2">
        <v>7066826.5690000001</v>
      </c>
      <c r="R26" s="2">
        <v>1</v>
      </c>
      <c r="S26" s="2">
        <v>0</v>
      </c>
      <c r="T26" s="15">
        <v>180</v>
      </c>
    </row>
    <row r="27" spans="1:20" ht="13.5" customHeight="1" x14ac:dyDescent="0.2">
      <c r="A27" s="14" t="s">
        <v>23</v>
      </c>
      <c r="B27" s="2">
        <v>2101028</v>
      </c>
      <c r="C27" s="2">
        <v>1991811</v>
      </c>
      <c r="D27" s="2">
        <v>400000</v>
      </c>
      <c r="E27" s="2">
        <v>231326</v>
      </c>
      <c r="F27" s="2">
        <v>0</v>
      </c>
      <c r="G27" s="2">
        <v>0</v>
      </c>
      <c r="H27" s="2">
        <v>179147</v>
      </c>
      <c r="I27" s="2">
        <v>-404862</v>
      </c>
      <c r="J27" s="2">
        <v>367328</v>
      </c>
      <c r="K27" s="2">
        <v>-4054</v>
      </c>
      <c r="L27" s="2">
        <v>-69915</v>
      </c>
      <c r="M27" s="2">
        <v>91466</v>
      </c>
      <c r="N27" s="2">
        <v>73080</v>
      </c>
      <c r="O27" s="2">
        <v>-225715</v>
      </c>
      <c r="P27" s="2">
        <v>121056109.17</v>
      </c>
      <c r="Q27" s="2">
        <v>1602508.41</v>
      </c>
      <c r="R27" s="2">
        <v>12</v>
      </c>
      <c r="S27" s="2">
        <v>0</v>
      </c>
      <c r="T27" s="15">
        <v>352</v>
      </c>
    </row>
    <row r="28" spans="1:20" ht="13.5" customHeight="1" x14ac:dyDescent="0.2">
      <c r="A28" s="14" t="s">
        <v>24</v>
      </c>
      <c r="B28" s="2">
        <v>2686078</v>
      </c>
      <c r="C28" s="2">
        <v>2139502</v>
      </c>
      <c r="D28" s="2">
        <v>300000</v>
      </c>
      <c r="E28" s="2">
        <v>396662</v>
      </c>
      <c r="F28" s="2">
        <v>880534</v>
      </c>
      <c r="G28" s="2">
        <v>-11216</v>
      </c>
      <c r="H28" s="2">
        <v>1508416</v>
      </c>
      <c r="I28" s="2">
        <v>-1959908</v>
      </c>
      <c r="J28" s="2">
        <v>261960</v>
      </c>
      <c r="K28" s="2">
        <v>-8681</v>
      </c>
      <c r="L28" s="2">
        <v>-12831</v>
      </c>
      <c r="M28" s="2">
        <v>23697</v>
      </c>
      <c r="N28" s="2">
        <v>23697</v>
      </c>
      <c r="O28" s="2">
        <v>-451492</v>
      </c>
      <c r="P28" s="2">
        <v>126080088.89</v>
      </c>
      <c r="Q28" s="2">
        <v>826064477.85842001</v>
      </c>
      <c r="R28" s="2">
        <v>28</v>
      </c>
      <c r="S28" s="2">
        <v>1</v>
      </c>
      <c r="T28" s="15">
        <v>3224</v>
      </c>
    </row>
    <row r="29" spans="1:20" ht="13.5" customHeight="1" x14ac:dyDescent="0.2">
      <c r="A29" s="14" t="s">
        <v>25</v>
      </c>
      <c r="B29" s="2">
        <v>1932738</v>
      </c>
      <c r="C29" s="2">
        <v>1760670</v>
      </c>
      <c r="D29" s="2">
        <v>240000</v>
      </c>
      <c r="E29" s="2">
        <v>489991</v>
      </c>
      <c r="F29" s="2">
        <v>0</v>
      </c>
      <c r="G29" s="2">
        <v>0</v>
      </c>
      <c r="H29" s="2">
        <v>489991</v>
      </c>
      <c r="I29" s="2">
        <v>-385578</v>
      </c>
      <c r="J29" s="2">
        <v>390257</v>
      </c>
      <c r="K29" s="2">
        <v>0</v>
      </c>
      <c r="L29" s="2">
        <v>-12</v>
      </c>
      <c r="M29" s="2">
        <v>538032</v>
      </c>
      <c r="N29" s="2">
        <v>448829</v>
      </c>
      <c r="O29" s="2">
        <v>104413</v>
      </c>
      <c r="P29" s="2">
        <v>376279463.94999999</v>
      </c>
      <c r="Q29" s="2">
        <v>0</v>
      </c>
      <c r="R29" s="2">
        <v>10</v>
      </c>
      <c r="S29" s="2">
        <v>0</v>
      </c>
      <c r="T29" s="15">
        <v>150</v>
      </c>
    </row>
    <row r="30" spans="1:20" ht="13.5" customHeight="1" x14ac:dyDescent="0.2">
      <c r="A30" s="14" t="s">
        <v>26</v>
      </c>
      <c r="B30" s="2">
        <v>2362023</v>
      </c>
      <c r="C30" s="2">
        <v>1091369</v>
      </c>
      <c r="D30" s="2">
        <v>150000</v>
      </c>
      <c r="E30" s="2">
        <v>1783257</v>
      </c>
      <c r="F30" s="2">
        <v>0</v>
      </c>
      <c r="G30" s="2">
        <v>-584561</v>
      </c>
      <c r="H30" s="2">
        <v>464170</v>
      </c>
      <c r="I30" s="2">
        <v>-691883</v>
      </c>
      <c r="J30" s="2">
        <v>117618</v>
      </c>
      <c r="K30" s="2">
        <v>0</v>
      </c>
      <c r="L30" s="2">
        <v>-103844</v>
      </c>
      <c r="M30" s="2">
        <v>-213396</v>
      </c>
      <c r="N30" s="2">
        <v>-213396</v>
      </c>
      <c r="O30" s="2">
        <v>-227713</v>
      </c>
      <c r="P30" s="2">
        <v>1021648076.5599999</v>
      </c>
      <c r="Q30" s="2">
        <v>0</v>
      </c>
      <c r="R30" s="2">
        <v>17</v>
      </c>
      <c r="S30" s="2">
        <v>1</v>
      </c>
      <c r="T30" s="15">
        <v>458</v>
      </c>
    </row>
    <row r="31" spans="1:20" ht="13.5" customHeight="1" x14ac:dyDescent="0.2">
      <c r="A31" s="14" t="s">
        <v>27</v>
      </c>
      <c r="B31" s="2">
        <v>6289784</v>
      </c>
      <c r="C31" s="2">
        <v>3786539</v>
      </c>
      <c r="D31" s="2">
        <v>230000</v>
      </c>
      <c r="E31" s="2">
        <v>577851</v>
      </c>
      <c r="F31" s="2">
        <v>0</v>
      </c>
      <c r="G31" s="2">
        <v>0</v>
      </c>
      <c r="H31" s="2">
        <v>426831</v>
      </c>
      <c r="I31" s="2">
        <v>-603479</v>
      </c>
      <c r="J31" s="2">
        <v>1484828</v>
      </c>
      <c r="K31" s="2">
        <v>-67071</v>
      </c>
      <c r="L31" s="2">
        <v>-641534</v>
      </c>
      <c r="M31" s="2">
        <v>528071</v>
      </c>
      <c r="N31" s="2">
        <v>371184</v>
      </c>
      <c r="O31" s="2">
        <v>-176648</v>
      </c>
      <c r="P31" s="2">
        <v>809792414.67999995</v>
      </c>
      <c r="Q31" s="2">
        <v>2494909.81</v>
      </c>
      <c r="R31" s="2">
        <v>19</v>
      </c>
      <c r="S31" s="2">
        <v>0</v>
      </c>
      <c r="T31" s="15">
        <v>372</v>
      </c>
    </row>
    <row r="32" spans="1:20" ht="13.5" customHeight="1" x14ac:dyDescent="0.2">
      <c r="A32" s="14" t="s">
        <v>28</v>
      </c>
      <c r="B32" s="2">
        <v>1509453</v>
      </c>
      <c r="C32" s="2">
        <v>1171659</v>
      </c>
      <c r="D32" s="2">
        <v>250000</v>
      </c>
      <c r="E32" s="2">
        <v>378972</v>
      </c>
      <c r="F32" s="2">
        <v>0</v>
      </c>
      <c r="G32" s="2">
        <v>-77933</v>
      </c>
      <c r="H32" s="2">
        <v>243702</v>
      </c>
      <c r="I32" s="2">
        <v>-329492</v>
      </c>
      <c r="J32" s="2">
        <v>306352</v>
      </c>
      <c r="K32" s="2">
        <v>0</v>
      </c>
      <c r="L32" s="2">
        <v>-42169</v>
      </c>
      <c r="M32" s="2">
        <v>171478</v>
      </c>
      <c r="N32" s="2">
        <v>145348</v>
      </c>
      <c r="O32" s="2">
        <v>-85790</v>
      </c>
      <c r="P32" s="2">
        <v>197093881.28999999</v>
      </c>
      <c r="Q32" s="2">
        <v>0</v>
      </c>
      <c r="R32" s="2">
        <v>12</v>
      </c>
      <c r="S32" s="2">
        <v>0</v>
      </c>
      <c r="T32" s="15">
        <v>264</v>
      </c>
    </row>
    <row r="33" spans="1:20" ht="13.5" customHeight="1" x14ac:dyDescent="0.2">
      <c r="A33" s="14" t="s">
        <v>29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713408025.93999994</v>
      </c>
      <c r="Q33" s="2">
        <v>2391751.6301000002</v>
      </c>
      <c r="R33" s="2">
        <v>40</v>
      </c>
      <c r="S33" s="2">
        <v>7</v>
      </c>
      <c r="T33" s="15">
        <v>1168</v>
      </c>
    </row>
    <row r="34" spans="1:20" ht="13.5" customHeight="1" x14ac:dyDescent="0.2">
      <c r="A34" s="14" t="s">
        <v>30</v>
      </c>
      <c r="B34" s="2">
        <v>2151507</v>
      </c>
      <c r="C34" s="2">
        <v>908441</v>
      </c>
      <c r="D34" s="2">
        <v>2000000</v>
      </c>
      <c r="E34" s="2">
        <v>2508128</v>
      </c>
      <c r="F34" s="2">
        <v>0</v>
      </c>
      <c r="G34" s="2">
        <v>-439489</v>
      </c>
      <c r="H34" s="2">
        <v>2001197</v>
      </c>
      <c r="I34" s="2">
        <v>-2673925</v>
      </c>
      <c r="J34" s="2">
        <v>427136</v>
      </c>
      <c r="K34" s="2">
        <v>-207384</v>
      </c>
      <c r="L34" s="2">
        <v>-6064</v>
      </c>
      <c r="M34" s="2">
        <v>-476404</v>
      </c>
      <c r="N34" s="2">
        <v>-476404</v>
      </c>
      <c r="O34" s="2">
        <v>-672728</v>
      </c>
      <c r="P34" s="2">
        <v>1242180040.04</v>
      </c>
      <c r="Q34" s="2">
        <v>506040010.27467</v>
      </c>
      <c r="R34" s="2">
        <v>38</v>
      </c>
      <c r="S34" s="2">
        <v>0</v>
      </c>
      <c r="T34" s="15">
        <v>736</v>
      </c>
    </row>
    <row r="35" spans="1:20" ht="13.5" customHeight="1" x14ac:dyDescent="0.2">
      <c r="A35" s="14" t="s">
        <v>31</v>
      </c>
      <c r="B35" s="2">
        <v>2219222</v>
      </c>
      <c r="C35" s="2">
        <v>751333</v>
      </c>
      <c r="D35" s="2">
        <v>550000</v>
      </c>
      <c r="E35" s="2">
        <v>1614933</v>
      </c>
      <c r="F35" s="2">
        <v>0</v>
      </c>
      <c r="G35" s="2">
        <v>-492047</v>
      </c>
      <c r="H35" s="2">
        <v>1235452</v>
      </c>
      <c r="I35" s="2">
        <v>-1579690</v>
      </c>
      <c r="J35" s="2">
        <v>344520</v>
      </c>
      <c r="K35" s="2">
        <v>0</v>
      </c>
      <c r="L35" s="2">
        <v>0</v>
      </c>
      <c r="M35" s="2">
        <v>-715</v>
      </c>
      <c r="N35" s="2">
        <v>-11739</v>
      </c>
      <c r="O35" s="2">
        <v>-344238</v>
      </c>
      <c r="P35" s="2">
        <v>1378029308.47</v>
      </c>
      <c r="Q35" s="2">
        <v>0</v>
      </c>
      <c r="R35" s="2">
        <v>32</v>
      </c>
      <c r="S35" s="2">
        <v>1</v>
      </c>
      <c r="T35" s="15">
        <v>785</v>
      </c>
    </row>
    <row r="36" spans="1:20" ht="13.5" customHeight="1" x14ac:dyDescent="0.2">
      <c r="A36" s="14" t="s">
        <v>32</v>
      </c>
      <c r="B36" s="2">
        <v>9740711</v>
      </c>
      <c r="C36" s="2">
        <v>8165523</v>
      </c>
      <c r="D36" s="2">
        <v>740000</v>
      </c>
      <c r="E36" s="2">
        <v>841394</v>
      </c>
      <c r="F36" s="2">
        <v>0</v>
      </c>
      <c r="G36" s="2">
        <v>0</v>
      </c>
      <c r="H36" s="2">
        <v>1281703</v>
      </c>
      <c r="I36" s="2">
        <v>-1265092</v>
      </c>
      <c r="J36" s="2">
        <v>4221307</v>
      </c>
      <c r="K36" s="2">
        <v>0</v>
      </c>
      <c r="L36" s="2">
        <v>-32895</v>
      </c>
      <c r="M36" s="2">
        <v>4205023</v>
      </c>
      <c r="N36" s="2">
        <v>3344794</v>
      </c>
      <c r="O36" s="2">
        <v>16611</v>
      </c>
      <c r="P36" s="2">
        <v>220484346.88</v>
      </c>
      <c r="Q36" s="2">
        <v>1358040265.9400001</v>
      </c>
      <c r="R36" s="2">
        <v>50</v>
      </c>
      <c r="S36" s="2">
        <v>3</v>
      </c>
      <c r="T36" s="15">
        <v>6948</v>
      </c>
    </row>
    <row r="37" spans="1:20" ht="13.5" customHeight="1" x14ac:dyDescent="0.2">
      <c r="A37" s="14" t="s">
        <v>33</v>
      </c>
      <c r="B37" s="2">
        <v>5235368</v>
      </c>
      <c r="C37" s="2">
        <v>4229417</v>
      </c>
      <c r="D37" s="2">
        <v>1500000</v>
      </c>
      <c r="E37" s="2">
        <v>3256252</v>
      </c>
      <c r="F37" s="2">
        <v>0</v>
      </c>
      <c r="G37" s="2">
        <v>-1095705</v>
      </c>
      <c r="H37" s="2">
        <v>2310473</v>
      </c>
      <c r="I37" s="2">
        <v>-2270355</v>
      </c>
      <c r="J37" s="2">
        <v>850712</v>
      </c>
      <c r="K37" s="2">
        <v>-37381</v>
      </c>
      <c r="L37" s="2">
        <v>-1896</v>
      </c>
      <c r="M37" s="2">
        <v>850403</v>
      </c>
      <c r="N37" s="2">
        <v>706895</v>
      </c>
      <c r="O37" s="2">
        <v>40118</v>
      </c>
      <c r="P37" s="2">
        <v>2310316599.3200002</v>
      </c>
      <c r="Q37" s="2">
        <v>345315651.66999996</v>
      </c>
      <c r="R37" s="2">
        <v>52</v>
      </c>
      <c r="S37" s="2">
        <v>1</v>
      </c>
      <c r="T37" s="15">
        <v>1055</v>
      </c>
    </row>
    <row r="38" spans="1:20" ht="13.5" customHeight="1" x14ac:dyDescent="0.2">
      <c r="A38" s="14" t="s">
        <v>34</v>
      </c>
      <c r="B38" s="2">
        <v>12319992</v>
      </c>
      <c r="C38" s="2">
        <v>2859626</v>
      </c>
      <c r="D38" s="2">
        <v>2053798</v>
      </c>
      <c r="E38" s="2">
        <v>18271921</v>
      </c>
      <c r="F38" s="2">
        <v>983989</v>
      </c>
      <c r="G38" s="2">
        <v>-12879572</v>
      </c>
      <c r="H38" s="2">
        <v>6647125</v>
      </c>
      <c r="I38" s="2">
        <v>-7372678</v>
      </c>
      <c r="J38" s="2">
        <v>1079410</v>
      </c>
      <c r="K38" s="2">
        <v>-6775</v>
      </c>
      <c r="L38" s="2">
        <v>-207997</v>
      </c>
      <c r="M38" s="2">
        <v>230903</v>
      </c>
      <c r="N38" s="2">
        <v>113402</v>
      </c>
      <c r="O38" s="2">
        <v>-725553</v>
      </c>
      <c r="P38" s="2">
        <v>8862412344.9400005</v>
      </c>
      <c r="Q38" s="2">
        <v>3184074969.0950003</v>
      </c>
      <c r="R38" s="2">
        <v>181</v>
      </c>
      <c r="S38" s="2">
        <v>65</v>
      </c>
      <c r="T38" s="15">
        <v>14616</v>
      </c>
    </row>
    <row r="39" spans="1:20" ht="13.5" customHeight="1" x14ac:dyDescent="0.2">
      <c r="A39" s="14" t="s">
        <v>35</v>
      </c>
      <c r="B39" s="2">
        <v>18740645</v>
      </c>
      <c r="C39" s="2">
        <v>16604525</v>
      </c>
      <c r="D39" s="2">
        <v>13000000</v>
      </c>
      <c r="E39" s="2">
        <v>8556214</v>
      </c>
      <c r="F39" s="2">
        <v>2690872</v>
      </c>
      <c r="G39" s="2">
        <v>-2377044</v>
      </c>
      <c r="H39" s="2">
        <v>9429820</v>
      </c>
      <c r="I39" s="2">
        <v>-8643517</v>
      </c>
      <c r="J39" s="2">
        <v>3566385</v>
      </c>
      <c r="K39" s="2">
        <v>-22366</v>
      </c>
      <c r="L39" s="2">
        <v>-357785</v>
      </c>
      <c r="M39" s="2">
        <v>4004143</v>
      </c>
      <c r="N39" s="2">
        <v>2484143</v>
      </c>
      <c r="O39" s="2">
        <v>786303</v>
      </c>
      <c r="P39" s="2">
        <v>6059291474.2800007</v>
      </c>
      <c r="Q39" s="2">
        <v>3591858961.9499998</v>
      </c>
      <c r="R39" s="2">
        <v>65</v>
      </c>
      <c r="S39" s="2">
        <v>146</v>
      </c>
      <c r="T39" s="15">
        <v>13479</v>
      </c>
    </row>
    <row r="40" spans="1:20" ht="13.5" customHeight="1" x14ac:dyDescent="0.2">
      <c r="A40" s="14" t="s">
        <v>36</v>
      </c>
      <c r="B40" s="2">
        <v>2029610</v>
      </c>
      <c r="C40" s="2">
        <v>1468907</v>
      </c>
      <c r="D40" s="2">
        <v>1600000</v>
      </c>
      <c r="E40" s="2">
        <v>2266309</v>
      </c>
      <c r="F40" s="2">
        <v>947209</v>
      </c>
      <c r="G40" s="2">
        <v>-728368</v>
      </c>
      <c r="H40" s="2">
        <v>2606397</v>
      </c>
      <c r="I40" s="2">
        <v>-3052474</v>
      </c>
      <c r="J40" s="2">
        <v>383550</v>
      </c>
      <c r="K40" s="2">
        <v>-22732</v>
      </c>
      <c r="L40" s="2">
        <v>-17603</v>
      </c>
      <c r="M40" s="2">
        <v>4891</v>
      </c>
      <c r="N40" s="2">
        <v>-28477</v>
      </c>
      <c r="O40" s="2">
        <v>-446077</v>
      </c>
      <c r="P40" s="2">
        <v>1142840064.8699999</v>
      </c>
      <c r="Q40" s="2">
        <v>500134866.05000001</v>
      </c>
      <c r="R40" s="2">
        <v>67</v>
      </c>
      <c r="S40" s="2">
        <v>2</v>
      </c>
      <c r="T40" s="15">
        <v>2605</v>
      </c>
    </row>
    <row r="41" spans="1:20" ht="13.5" customHeight="1" x14ac:dyDescent="0.2">
      <c r="A41" s="14" t="s">
        <v>37</v>
      </c>
      <c r="B41" s="2">
        <v>1620254</v>
      </c>
      <c r="C41" s="2">
        <v>1082394</v>
      </c>
      <c r="D41" s="2">
        <v>500000</v>
      </c>
      <c r="E41" s="2">
        <v>367507</v>
      </c>
      <c r="F41" s="2">
        <v>6743</v>
      </c>
      <c r="G41" s="2">
        <v>-102311</v>
      </c>
      <c r="H41" s="2">
        <v>415900</v>
      </c>
      <c r="I41" s="2">
        <v>-378227</v>
      </c>
      <c r="J41" s="2">
        <v>235214</v>
      </c>
      <c r="K41" s="2">
        <v>-189</v>
      </c>
      <c r="L41" s="2">
        <v>0</v>
      </c>
      <c r="M41" s="2">
        <v>277494</v>
      </c>
      <c r="N41" s="2">
        <v>185761</v>
      </c>
      <c r="O41" s="2">
        <v>37673</v>
      </c>
      <c r="P41" s="2">
        <v>199941243.72</v>
      </c>
      <c r="Q41" s="2">
        <v>22964111.16</v>
      </c>
      <c r="R41" s="2">
        <v>20</v>
      </c>
      <c r="S41" s="2">
        <v>1</v>
      </c>
      <c r="T41" s="15">
        <v>420</v>
      </c>
    </row>
    <row r="42" spans="1:20" ht="13.5" customHeight="1" x14ac:dyDescent="0.2">
      <c r="A42" s="14" t="s">
        <v>38</v>
      </c>
      <c r="B42" s="2">
        <v>24734307</v>
      </c>
      <c r="C42" s="2">
        <v>22018772</v>
      </c>
      <c r="D42" s="2">
        <v>6000000</v>
      </c>
      <c r="E42" s="2">
        <v>4795304</v>
      </c>
      <c r="F42" s="2">
        <v>1120907</v>
      </c>
      <c r="G42" s="2">
        <v>0</v>
      </c>
      <c r="H42" s="2">
        <v>10719463</v>
      </c>
      <c r="I42" s="2">
        <v>-13067196</v>
      </c>
      <c r="J42" s="2">
        <v>4328880</v>
      </c>
      <c r="K42" s="2">
        <v>-48170</v>
      </c>
      <c r="L42" s="2">
        <v>-255349</v>
      </c>
      <c r="M42" s="2">
        <v>2366009</v>
      </c>
      <c r="N42" s="2">
        <v>1599964</v>
      </c>
      <c r="O42" s="2">
        <v>-2347733</v>
      </c>
      <c r="P42" s="2">
        <v>2121347142.8499999</v>
      </c>
      <c r="Q42" s="2">
        <v>9314819393.7006702</v>
      </c>
      <c r="R42" s="2">
        <v>157</v>
      </c>
      <c r="S42" s="2">
        <v>8</v>
      </c>
      <c r="T42" s="15">
        <v>22628</v>
      </c>
    </row>
    <row r="43" spans="1:20" ht="13.5" customHeight="1" x14ac:dyDescent="0.2">
      <c r="A43" s="14" t="s">
        <v>39</v>
      </c>
      <c r="B43" s="2">
        <v>1683488</v>
      </c>
      <c r="C43" s="2">
        <v>715897</v>
      </c>
      <c r="D43" s="2">
        <v>800000</v>
      </c>
      <c r="E43" s="2">
        <v>276707</v>
      </c>
      <c r="F43" s="2">
        <v>0</v>
      </c>
      <c r="G43" s="2">
        <v>0</v>
      </c>
      <c r="H43" s="2">
        <v>461232</v>
      </c>
      <c r="I43" s="2">
        <v>-660045</v>
      </c>
      <c r="J43" s="2">
        <v>251302</v>
      </c>
      <c r="K43" s="2">
        <v>0</v>
      </c>
      <c r="L43" s="2">
        <v>-87302</v>
      </c>
      <c r="M43" s="2">
        <v>-27299</v>
      </c>
      <c r="N43" s="2">
        <v>-27299</v>
      </c>
      <c r="O43" s="2">
        <v>-198813</v>
      </c>
      <c r="P43" s="2">
        <v>682680888.55999994</v>
      </c>
      <c r="Q43" s="2">
        <v>132832170.50315</v>
      </c>
      <c r="R43" s="2">
        <v>11</v>
      </c>
      <c r="S43" s="2">
        <v>0</v>
      </c>
      <c r="T43" s="15">
        <v>370</v>
      </c>
    </row>
    <row r="44" spans="1:20" ht="13.5" customHeight="1" x14ac:dyDescent="0.2">
      <c r="A44" s="14" t="s">
        <v>40</v>
      </c>
      <c r="B44" s="2">
        <v>4119547</v>
      </c>
      <c r="C44" s="2">
        <v>2930291</v>
      </c>
      <c r="D44" s="2">
        <v>2054000</v>
      </c>
      <c r="E44" s="2">
        <v>3242509</v>
      </c>
      <c r="F44" s="2">
        <v>72187</v>
      </c>
      <c r="G44" s="2">
        <v>-480638</v>
      </c>
      <c r="H44" s="2">
        <v>3166269</v>
      </c>
      <c r="I44" s="2">
        <v>-3748479</v>
      </c>
      <c r="J44" s="2">
        <v>1806516</v>
      </c>
      <c r="K44" s="2">
        <v>-352935</v>
      </c>
      <c r="L44" s="2">
        <v>-113280</v>
      </c>
      <c r="M44" s="2">
        <v>753739</v>
      </c>
      <c r="N44" s="2">
        <v>474760</v>
      </c>
      <c r="O44" s="2">
        <v>-582210</v>
      </c>
      <c r="P44" s="2">
        <v>1360866179.26</v>
      </c>
      <c r="Q44" s="2">
        <v>843535677.40999997</v>
      </c>
      <c r="R44" s="2">
        <v>100</v>
      </c>
      <c r="S44" s="2">
        <v>9</v>
      </c>
      <c r="T44" s="15">
        <v>7882</v>
      </c>
    </row>
    <row r="45" spans="1:20" ht="13.5" customHeight="1" x14ac:dyDescent="0.2">
      <c r="A45" s="14" t="s">
        <v>41</v>
      </c>
      <c r="B45" s="2">
        <v>2535132</v>
      </c>
      <c r="C45" s="2">
        <v>1025626</v>
      </c>
      <c r="D45" s="2">
        <v>725000</v>
      </c>
      <c r="E45" s="2">
        <v>717911</v>
      </c>
      <c r="F45" s="2">
        <v>0</v>
      </c>
      <c r="G45" s="2">
        <v>-174251</v>
      </c>
      <c r="H45" s="2">
        <v>529772</v>
      </c>
      <c r="I45" s="2">
        <v>-944857</v>
      </c>
      <c r="J45" s="2">
        <v>851804</v>
      </c>
      <c r="K45" s="2">
        <v>-97492</v>
      </c>
      <c r="L45" s="2">
        <v>-26121</v>
      </c>
      <c r="M45" s="2">
        <v>263187</v>
      </c>
      <c r="N45" s="2">
        <v>154287</v>
      </c>
      <c r="O45" s="2">
        <v>-415085</v>
      </c>
      <c r="P45" s="2">
        <v>354776192.17000002</v>
      </c>
      <c r="Q45" s="2">
        <v>347807.33835000003</v>
      </c>
      <c r="R45" s="2">
        <v>21</v>
      </c>
      <c r="S45" s="2">
        <v>2</v>
      </c>
      <c r="T45" s="15">
        <v>2621</v>
      </c>
    </row>
    <row r="46" spans="1:20" ht="13.5" customHeight="1" x14ac:dyDescent="0.2">
      <c r="A46" s="14" t="s">
        <v>42</v>
      </c>
      <c r="B46" s="2">
        <v>6070041</v>
      </c>
      <c r="C46" s="2">
        <v>5842712</v>
      </c>
      <c r="D46" s="2">
        <v>950000</v>
      </c>
      <c r="E46" s="2">
        <v>584978</v>
      </c>
      <c r="F46" s="2">
        <v>0</v>
      </c>
      <c r="G46" s="2">
        <v>-95130</v>
      </c>
      <c r="H46" s="2">
        <v>511379</v>
      </c>
      <c r="I46" s="2">
        <v>-2477585</v>
      </c>
      <c r="J46" s="2">
        <v>2166393</v>
      </c>
      <c r="K46" s="2">
        <v>-14690</v>
      </c>
      <c r="L46" s="2">
        <v>0</v>
      </c>
      <c r="M46" s="2">
        <v>1008649</v>
      </c>
      <c r="N46" s="2">
        <v>884069</v>
      </c>
      <c r="O46" s="2">
        <v>-1966206</v>
      </c>
      <c r="P46" s="2">
        <v>296710283.22000003</v>
      </c>
      <c r="Q46" s="2">
        <v>121305938.47</v>
      </c>
      <c r="R46" s="2">
        <v>13</v>
      </c>
      <c r="S46" s="2">
        <v>1</v>
      </c>
      <c r="T46" s="15">
        <v>1532</v>
      </c>
    </row>
    <row r="47" spans="1:20" ht="13.5" customHeight="1" x14ac:dyDescent="0.2">
      <c r="A47" s="14" t="s">
        <v>43</v>
      </c>
      <c r="B47" s="2">
        <v>2710420</v>
      </c>
      <c r="C47" s="2">
        <v>1561012</v>
      </c>
      <c r="D47" s="2">
        <v>650000</v>
      </c>
      <c r="E47" s="2">
        <v>1632357</v>
      </c>
      <c r="F47" s="2">
        <v>0</v>
      </c>
      <c r="G47" s="2">
        <v>-513565</v>
      </c>
      <c r="H47" s="2">
        <v>989020</v>
      </c>
      <c r="I47" s="2">
        <v>-1074325</v>
      </c>
      <c r="J47" s="2">
        <v>706834</v>
      </c>
      <c r="K47" s="2">
        <v>0</v>
      </c>
      <c r="L47" s="2">
        <v>-414529</v>
      </c>
      <c r="M47" s="2">
        <v>241290</v>
      </c>
      <c r="N47" s="2">
        <v>153394</v>
      </c>
      <c r="O47" s="2">
        <v>-85305</v>
      </c>
      <c r="P47" s="2">
        <v>818218687</v>
      </c>
      <c r="Q47" s="2">
        <v>1096000</v>
      </c>
      <c r="R47" s="2">
        <v>27</v>
      </c>
      <c r="S47" s="2">
        <v>1</v>
      </c>
      <c r="T47" s="15">
        <v>1371</v>
      </c>
    </row>
    <row r="48" spans="1:20" ht="13.5" customHeight="1" x14ac:dyDescent="0.2">
      <c r="A48" s="14" t="s">
        <v>44</v>
      </c>
      <c r="B48" s="2">
        <v>4737184</v>
      </c>
      <c r="C48" s="2">
        <v>1590177</v>
      </c>
      <c r="D48" s="2">
        <v>250000</v>
      </c>
      <c r="E48" s="2">
        <v>4604910</v>
      </c>
      <c r="F48" s="2">
        <v>0</v>
      </c>
      <c r="G48" s="2">
        <v>-549424</v>
      </c>
      <c r="H48" s="2">
        <v>1967441</v>
      </c>
      <c r="I48" s="2">
        <v>-2129585</v>
      </c>
      <c r="J48" s="2">
        <v>379978</v>
      </c>
      <c r="K48" s="2">
        <v>-611403</v>
      </c>
      <c r="L48" s="2">
        <v>-161873</v>
      </c>
      <c r="M48" s="2">
        <v>-555442</v>
      </c>
      <c r="N48" s="2">
        <v>-555442</v>
      </c>
      <c r="O48" s="2">
        <v>-162144</v>
      </c>
      <c r="P48" s="2">
        <v>5469968887.6000004</v>
      </c>
      <c r="Q48" s="2">
        <v>37816.379999999997</v>
      </c>
      <c r="R48" s="2">
        <v>47</v>
      </c>
      <c r="S48" s="2">
        <v>3</v>
      </c>
      <c r="T48" s="15">
        <v>1375</v>
      </c>
    </row>
    <row r="49" spans="1:20" ht="13.5" customHeight="1" x14ac:dyDescent="0.2">
      <c r="A49" s="14" t="s">
        <v>45</v>
      </c>
      <c r="B49" s="2">
        <v>3180196</v>
      </c>
      <c r="C49" s="2">
        <v>2806429</v>
      </c>
      <c r="D49" s="2">
        <v>2750000</v>
      </c>
      <c r="E49" s="2">
        <v>1064918</v>
      </c>
      <c r="F49" s="2">
        <v>39182</v>
      </c>
      <c r="G49" s="2">
        <v>-199372</v>
      </c>
      <c r="H49" s="2">
        <v>1105267</v>
      </c>
      <c r="I49" s="2">
        <v>-2583230</v>
      </c>
      <c r="J49" s="2">
        <v>1448942</v>
      </c>
      <c r="K49" s="2">
        <v>-2180</v>
      </c>
      <c r="L49" s="2">
        <v>-238675</v>
      </c>
      <c r="M49" s="2">
        <v>-116031</v>
      </c>
      <c r="N49" s="2">
        <v>-116031</v>
      </c>
      <c r="O49" s="2">
        <v>-1477963</v>
      </c>
      <c r="P49" s="2">
        <v>527270911.67000008</v>
      </c>
      <c r="Q49" s="2">
        <v>1019468338.288</v>
      </c>
      <c r="R49" s="2">
        <v>40</v>
      </c>
      <c r="S49" s="2">
        <v>1</v>
      </c>
      <c r="T49" s="15">
        <v>4474</v>
      </c>
    </row>
    <row r="50" spans="1:20" ht="13.5" customHeight="1" x14ac:dyDescent="0.2">
      <c r="A50" s="14" t="s">
        <v>46</v>
      </c>
      <c r="B50" s="2">
        <v>13274278</v>
      </c>
      <c r="C50" s="2">
        <v>12255276</v>
      </c>
      <c r="D50" s="2">
        <v>7200000</v>
      </c>
      <c r="E50" s="2">
        <v>355812</v>
      </c>
      <c r="F50" s="2">
        <v>0</v>
      </c>
      <c r="G50" s="2">
        <v>0</v>
      </c>
      <c r="H50" s="2">
        <v>1234730</v>
      </c>
      <c r="I50" s="2">
        <v>-2814476</v>
      </c>
      <c r="J50" s="2">
        <v>3506753</v>
      </c>
      <c r="K50" s="2">
        <v>0</v>
      </c>
      <c r="L50" s="2">
        <v>-563735</v>
      </c>
      <c r="M50" s="2">
        <v>1581891</v>
      </c>
      <c r="N50" s="2">
        <v>1066593</v>
      </c>
      <c r="O50" s="2">
        <v>-1579746</v>
      </c>
      <c r="P50" s="2">
        <v>125386492.73999999</v>
      </c>
      <c r="Q50" s="2">
        <v>719142042.19000006</v>
      </c>
      <c r="R50" s="2">
        <v>20</v>
      </c>
      <c r="S50" s="2">
        <v>0</v>
      </c>
      <c r="T50" s="15">
        <v>3417</v>
      </c>
    </row>
    <row r="51" spans="1:20" ht="13.5" customHeight="1" x14ac:dyDescent="0.2">
      <c r="A51" s="14" t="s">
        <v>47</v>
      </c>
      <c r="B51" s="2">
        <v>3325165</v>
      </c>
      <c r="C51" s="2">
        <v>2043755</v>
      </c>
      <c r="D51" s="2">
        <v>3000000</v>
      </c>
      <c r="E51" s="2">
        <v>939177</v>
      </c>
      <c r="F51" s="2">
        <v>0</v>
      </c>
      <c r="G51" s="2">
        <v>-293275</v>
      </c>
      <c r="H51" s="2">
        <v>898309</v>
      </c>
      <c r="I51" s="2">
        <v>-1238272</v>
      </c>
      <c r="J51" s="2">
        <v>723900</v>
      </c>
      <c r="K51" s="2">
        <v>-24636</v>
      </c>
      <c r="L51" s="2">
        <v>-14343</v>
      </c>
      <c r="M51" s="2">
        <v>485842</v>
      </c>
      <c r="N51" s="2">
        <v>485842</v>
      </c>
      <c r="O51" s="2">
        <v>-339963</v>
      </c>
      <c r="P51" s="2">
        <v>602192526.87</v>
      </c>
      <c r="Q51" s="2">
        <v>132741762.38560002</v>
      </c>
      <c r="R51" s="2">
        <v>39</v>
      </c>
      <c r="S51" s="2">
        <v>4</v>
      </c>
      <c r="T51" s="15">
        <v>1154</v>
      </c>
    </row>
    <row r="52" spans="1:20" ht="13.5" customHeight="1" x14ac:dyDescent="0.2">
      <c r="A52" s="14" t="s">
        <v>48</v>
      </c>
      <c r="B52" s="2">
        <v>2626355</v>
      </c>
      <c r="C52" s="2">
        <v>2129257</v>
      </c>
      <c r="D52" s="2">
        <v>1500000</v>
      </c>
      <c r="E52" s="2">
        <v>3346647</v>
      </c>
      <c r="F52" s="2">
        <v>0</v>
      </c>
      <c r="G52" s="2">
        <v>-948012</v>
      </c>
      <c r="H52" s="2">
        <v>3277808</v>
      </c>
      <c r="I52" s="2">
        <v>-3698469</v>
      </c>
      <c r="J52" s="2">
        <v>508804</v>
      </c>
      <c r="K52" s="2">
        <v>0</v>
      </c>
      <c r="L52" s="2">
        <v>-210485</v>
      </c>
      <c r="M52" s="2">
        <v>-90421</v>
      </c>
      <c r="N52" s="2">
        <v>-140882</v>
      </c>
      <c r="O52" s="2">
        <v>-420661</v>
      </c>
      <c r="P52" s="2">
        <v>1658426562.95</v>
      </c>
      <c r="Q52" s="2">
        <v>1223762280.62081</v>
      </c>
      <c r="R52" s="2">
        <v>62</v>
      </c>
      <c r="S52" s="2">
        <v>3</v>
      </c>
      <c r="T52" s="15">
        <v>2648</v>
      </c>
    </row>
    <row r="53" spans="1:20" ht="13.5" customHeight="1" x14ac:dyDescent="0.2">
      <c r="A53" s="14" t="s">
        <v>49</v>
      </c>
      <c r="B53" s="2">
        <v>16961813</v>
      </c>
      <c r="C53" s="2">
        <v>13412485</v>
      </c>
      <c r="D53" s="2">
        <v>12000000</v>
      </c>
      <c r="E53" s="2">
        <v>18649918</v>
      </c>
      <c r="F53" s="2">
        <v>633597</v>
      </c>
      <c r="G53" s="2">
        <v>-5321995</v>
      </c>
      <c r="H53" s="2">
        <v>17751848</v>
      </c>
      <c r="I53" s="2">
        <v>-17737026</v>
      </c>
      <c r="J53" s="2">
        <v>3883361</v>
      </c>
      <c r="K53" s="2">
        <v>-308524</v>
      </c>
      <c r="L53" s="2">
        <v>-1716329</v>
      </c>
      <c r="M53" s="2">
        <v>1013714</v>
      </c>
      <c r="N53" s="2">
        <v>570976</v>
      </c>
      <c r="O53" s="2">
        <v>14822</v>
      </c>
      <c r="P53" s="2">
        <v>8654860291.8900013</v>
      </c>
      <c r="Q53" s="2">
        <v>19852148241.203888</v>
      </c>
      <c r="R53" s="2">
        <v>222</v>
      </c>
      <c r="S53" s="2">
        <v>158</v>
      </c>
      <c r="T53" s="15">
        <v>16164</v>
      </c>
    </row>
    <row r="54" spans="1:20" ht="13.5" customHeight="1" x14ac:dyDescent="0.2">
      <c r="A54" s="14" t="s">
        <v>50</v>
      </c>
      <c r="B54" s="2">
        <v>1186512</v>
      </c>
      <c r="C54" s="2">
        <v>661657</v>
      </c>
      <c r="D54" s="2">
        <v>325000</v>
      </c>
      <c r="E54" s="2">
        <v>1122674</v>
      </c>
      <c r="F54" s="2">
        <v>6685</v>
      </c>
      <c r="G54" s="2">
        <v>-352495</v>
      </c>
      <c r="H54" s="2">
        <v>776865</v>
      </c>
      <c r="I54" s="2">
        <v>-775077</v>
      </c>
      <c r="J54" s="2">
        <v>260272</v>
      </c>
      <c r="K54" s="2">
        <v>-3157</v>
      </c>
      <c r="L54" s="2">
        <v>-39285</v>
      </c>
      <c r="M54" s="2">
        <v>247365</v>
      </c>
      <c r="N54" s="2">
        <v>155184</v>
      </c>
      <c r="O54" s="2">
        <v>1788</v>
      </c>
      <c r="P54" s="2">
        <v>568491996.04999995</v>
      </c>
      <c r="Q54" s="2">
        <v>769952.85</v>
      </c>
      <c r="R54" s="2">
        <v>19</v>
      </c>
      <c r="S54" s="2">
        <v>0</v>
      </c>
      <c r="T54" s="15">
        <v>181</v>
      </c>
    </row>
    <row r="55" spans="1:20" ht="13.5" customHeight="1" x14ac:dyDescent="0.2">
      <c r="A55" s="14" t="s">
        <v>51</v>
      </c>
      <c r="B55" s="2">
        <v>7437501</v>
      </c>
      <c r="C55" s="2">
        <v>6345921</v>
      </c>
      <c r="D55" s="2">
        <v>7500000</v>
      </c>
      <c r="E55" s="2">
        <v>6699809</v>
      </c>
      <c r="F55" s="2">
        <v>0</v>
      </c>
      <c r="G55" s="2">
        <v>0</v>
      </c>
      <c r="H55" s="2">
        <v>6617972</v>
      </c>
      <c r="I55" s="2">
        <v>-10108992</v>
      </c>
      <c r="J55" s="2">
        <v>2688802</v>
      </c>
      <c r="K55" s="2">
        <v>-25101</v>
      </c>
      <c r="L55" s="2">
        <v>-631184</v>
      </c>
      <c r="M55" s="2">
        <v>-1458503</v>
      </c>
      <c r="N55" s="2">
        <v>-1315515</v>
      </c>
      <c r="O55" s="2">
        <v>-3491020</v>
      </c>
      <c r="P55" s="2">
        <v>6668042866.6500006</v>
      </c>
      <c r="Q55" s="2">
        <v>1166887144.2866001</v>
      </c>
      <c r="R55" s="2">
        <v>91</v>
      </c>
      <c r="S55" s="2">
        <v>323</v>
      </c>
      <c r="T55" s="15">
        <v>64435</v>
      </c>
    </row>
    <row r="56" spans="1:20" ht="13.5" customHeight="1" x14ac:dyDescent="0.2">
      <c r="A56" s="14" t="s">
        <v>52</v>
      </c>
      <c r="B56" s="2">
        <v>15239946</v>
      </c>
      <c r="C56" s="2">
        <v>10708756</v>
      </c>
      <c r="D56" s="2">
        <v>3600000</v>
      </c>
      <c r="E56" s="2">
        <v>6832078</v>
      </c>
      <c r="F56" s="2">
        <v>122397</v>
      </c>
      <c r="G56" s="2">
        <v>-1245680</v>
      </c>
      <c r="H56" s="2">
        <v>6438821</v>
      </c>
      <c r="I56" s="2">
        <v>-7691000</v>
      </c>
      <c r="J56" s="2">
        <v>2759700</v>
      </c>
      <c r="K56" s="2">
        <v>-35661</v>
      </c>
      <c r="L56" s="2">
        <v>-172545</v>
      </c>
      <c r="M56" s="2">
        <v>1382183</v>
      </c>
      <c r="N56" s="2">
        <v>976001</v>
      </c>
      <c r="O56" s="2">
        <v>-1252179</v>
      </c>
      <c r="P56" s="2">
        <v>3077018803.23</v>
      </c>
      <c r="Q56" s="2">
        <v>2648446066.2540903</v>
      </c>
      <c r="R56" s="2">
        <v>194</v>
      </c>
      <c r="S56" s="2">
        <v>22</v>
      </c>
      <c r="T56" s="15">
        <v>27247</v>
      </c>
    </row>
    <row r="57" spans="1:20" ht="13.5" customHeight="1" x14ac:dyDescent="0.2">
      <c r="A57" s="14" t="s">
        <v>53</v>
      </c>
      <c r="B57" s="2">
        <v>1587721</v>
      </c>
      <c r="C57" s="2">
        <v>1555751</v>
      </c>
      <c r="D57" s="2">
        <v>2000000</v>
      </c>
      <c r="E57" s="2">
        <v>0</v>
      </c>
      <c r="F57" s="2">
        <v>0</v>
      </c>
      <c r="G57" s="2">
        <v>0</v>
      </c>
      <c r="H57" s="2">
        <v>42514</v>
      </c>
      <c r="I57" s="2">
        <v>-668831</v>
      </c>
      <c r="J57" s="2">
        <v>372668</v>
      </c>
      <c r="K57" s="2">
        <v>-1803</v>
      </c>
      <c r="L57" s="2">
        <v>-274</v>
      </c>
      <c r="M57" s="2">
        <v>-234969</v>
      </c>
      <c r="N57" s="2">
        <v>-234969</v>
      </c>
      <c r="O57" s="2">
        <v>-626317</v>
      </c>
      <c r="P57" s="2">
        <v>1185169.26</v>
      </c>
      <c r="Q57" s="2">
        <v>47852672.102959998</v>
      </c>
      <c r="R57" s="2">
        <v>16</v>
      </c>
      <c r="S57" s="2">
        <v>1</v>
      </c>
      <c r="T57" s="15">
        <v>305</v>
      </c>
    </row>
    <row r="58" spans="1:20" ht="13.5" customHeight="1" x14ac:dyDescent="0.2">
      <c r="A58" s="14" t="s">
        <v>54</v>
      </c>
      <c r="B58" s="2">
        <v>1326250</v>
      </c>
      <c r="C58" s="2">
        <v>1319501</v>
      </c>
      <c r="D58" s="2">
        <v>1500000</v>
      </c>
      <c r="E58" s="2">
        <v>17534</v>
      </c>
      <c r="F58" s="2">
        <v>0</v>
      </c>
      <c r="G58" s="2">
        <v>0</v>
      </c>
      <c r="H58" s="2">
        <v>17534</v>
      </c>
      <c r="I58" s="2">
        <v>-332896</v>
      </c>
      <c r="J58" s="2">
        <v>142093</v>
      </c>
      <c r="K58" s="2">
        <v>-1887</v>
      </c>
      <c r="L58" s="2">
        <v>-58836</v>
      </c>
      <c r="M58" s="2">
        <v>-231322</v>
      </c>
      <c r="N58" s="2">
        <v>-231322</v>
      </c>
      <c r="O58" s="2">
        <v>-315362</v>
      </c>
      <c r="P58" s="2">
        <v>8766930.4800000004</v>
      </c>
      <c r="Q58" s="2">
        <v>54669.810799999999</v>
      </c>
      <c r="R58" s="2">
        <v>7</v>
      </c>
      <c r="S58" s="2">
        <v>0</v>
      </c>
      <c r="T58" s="15">
        <v>5</v>
      </c>
    </row>
    <row r="59" spans="1:20" ht="13.5" customHeight="1" x14ac:dyDescent="0.2">
      <c r="A59" s="14" t="s">
        <v>55</v>
      </c>
      <c r="B59" s="2">
        <v>66312560</v>
      </c>
      <c r="C59" s="2">
        <v>40413680</v>
      </c>
      <c r="D59" s="2">
        <v>40000000</v>
      </c>
      <c r="E59" s="2">
        <v>21378497</v>
      </c>
      <c r="F59" s="2">
        <v>11096440</v>
      </c>
      <c r="G59" s="2">
        <v>-5668649</v>
      </c>
      <c r="H59" s="2">
        <v>32343960</v>
      </c>
      <c r="I59" s="2">
        <v>-30644228</v>
      </c>
      <c r="J59" s="2">
        <v>13407232</v>
      </c>
      <c r="K59" s="2">
        <v>-11678544</v>
      </c>
      <c r="L59" s="2">
        <v>-5970157</v>
      </c>
      <c r="M59" s="2">
        <v>-615176</v>
      </c>
      <c r="N59" s="2">
        <v>-628297</v>
      </c>
      <c r="O59" s="2">
        <v>1699732</v>
      </c>
      <c r="P59" s="2">
        <v>11344840830.25</v>
      </c>
      <c r="Q59" s="2">
        <v>10406147782.420319</v>
      </c>
      <c r="R59" s="2">
        <v>381</v>
      </c>
      <c r="S59" s="2">
        <v>30</v>
      </c>
      <c r="T59" s="15">
        <v>30561</v>
      </c>
    </row>
    <row r="60" spans="1:20" ht="13.5" customHeight="1" x14ac:dyDescent="0.2">
      <c r="A60" s="14" t="s">
        <v>56</v>
      </c>
      <c r="B60" s="2">
        <v>1935214</v>
      </c>
      <c r="C60" s="2">
        <v>1246420</v>
      </c>
      <c r="D60" s="2">
        <v>750000</v>
      </c>
      <c r="E60" s="2">
        <v>1450846</v>
      </c>
      <c r="F60" s="2">
        <v>39156</v>
      </c>
      <c r="G60" s="2">
        <v>-225181</v>
      </c>
      <c r="H60" s="2">
        <v>1312415</v>
      </c>
      <c r="I60" s="2">
        <v>-1492910</v>
      </c>
      <c r="J60" s="2">
        <v>265179</v>
      </c>
      <c r="K60" s="2">
        <v>-7069</v>
      </c>
      <c r="L60" s="2">
        <v>-90918</v>
      </c>
      <c r="M60" s="2">
        <v>-13303</v>
      </c>
      <c r="N60" s="2">
        <v>-37024</v>
      </c>
      <c r="O60" s="2">
        <v>-180495</v>
      </c>
      <c r="P60" s="2">
        <v>693282682.02999997</v>
      </c>
      <c r="Q60" s="2">
        <v>122592194.45</v>
      </c>
      <c r="R60" s="2">
        <v>35</v>
      </c>
      <c r="S60" s="2">
        <v>4</v>
      </c>
      <c r="T60" s="15">
        <v>2607</v>
      </c>
    </row>
    <row r="61" spans="1:20" ht="13.5" customHeight="1" x14ac:dyDescent="0.2">
      <c r="A61" s="14" t="s">
        <v>57</v>
      </c>
      <c r="B61" s="2">
        <v>4261613</v>
      </c>
      <c r="C61" s="2">
        <v>3238527</v>
      </c>
      <c r="D61" s="2">
        <v>500000</v>
      </c>
      <c r="E61" s="2">
        <v>466437</v>
      </c>
      <c r="F61" s="2">
        <v>0</v>
      </c>
      <c r="G61" s="2">
        <v>-119664</v>
      </c>
      <c r="H61" s="2">
        <v>640749</v>
      </c>
      <c r="I61" s="2">
        <v>-665118</v>
      </c>
      <c r="J61" s="2">
        <v>1404519</v>
      </c>
      <c r="K61" s="2">
        <v>-386</v>
      </c>
      <c r="L61" s="2">
        <v>0</v>
      </c>
      <c r="M61" s="2">
        <v>1406350</v>
      </c>
      <c r="N61" s="2">
        <v>1220567</v>
      </c>
      <c r="O61" s="2">
        <v>-24369</v>
      </c>
      <c r="P61" s="2">
        <v>265098125.89999998</v>
      </c>
      <c r="Q61" s="2">
        <v>94954014.439999998</v>
      </c>
      <c r="R61" s="2">
        <v>20</v>
      </c>
      <c r="S61" s="2">
        <v>1</v>
      </c>
      <c r="T61" s="15">
        <v>463</v>
      </c>
    </row>
    <row r="62" spans="1:20" ht="13.5" customHeight="1" x14ac:dyDescent="0.2">
      <c r="A62" s="14" t="s">
        <v>58</v>
      </c>
      <c r="B62" s="2">
        <v>7523191</v>
      </c>
      <c r="C62" s="2">
        <v>6806881</v>
      </c>
      <c r="D62" s="2">
        <v>1000000</v>
      </c>
      <c r="E62" s="2">
        <v>1309780</v>
      </c>
      <c r="F62" s="2">
        <v>48288</v>
      </c>
      <c r="G62" s="2">
        <v>-87847</v>
      </c>
      <c r="H62" s="2">
        <v>1949093</v>
      </c>
      <c r="I62" s="2">
        <v>-1683370</v>
      </c>
      <c r="J62" s="2">
        <v>2756160</v>
      </c>
      <c r="K62" s="2">
        <v>-3471</v>
      </c>
      <c r="L62" s="2">
        <v>-3302</v>
      </c>
      <c r="M62" s="2">
        <v>3024339</v>
      </c>
      <c r="N62" s="2">
        <v>2595771</v>
      </c>
      <c r="O62" s="2">
        <v>265723</v>
      </c>
      <c r="P62" s="2">
        <v>541289175.49000001</v>
      </c>
      <c r="Q62" s="2">
        <v>1182570832.7862599</v>
      </c>
      <c r="R62" s="2">
        <v>45</v>
      </c>
      <c r="S62" s="2">
        <v>3</v>
      </c>
      <c r="T62" s="15">
        <v>2436</v>
      </c>
    </row>
    <row r="63" spans="1:20" ht="13.5" customHeight="1" x14ac:dyDescent="0.2">
      <c r="A63" s="14" t="s">
        <v>59</v>
      </c>
      <c r="B63" s="2">
        <v>20608953</v>
      </c>
      <c r="C63" s="2">
        <v>16107697</v>
      </c>
      <c r="D63" s="2">
        <v>9750000</v>
      </c>
      <c r="E63" s="2">
        <v>2525395</v>
      </c>
      <c r="F63" s="2">
        <v>0</v>
      </c>
      <c r="G63" s="2">
        <v>-64877</v>
      </c>
      <c r="H63" s="2">
        <v>8867381</v>
      </c>
      <c r="I63" s="2">
        <v>-4152838</v>
      </c>
      <c r="J63" s="2">
        <v>3564860</v>
      </c>
      <c r="K63" s="2">
        <v>-118163</v>
      </c>
      <c r="L63" s="2">
        <v>-96373</v>
      </c>
      <c r="M63" s="2">
        <v>8083169</v>
      </c>
      <c r="N63" s="2">
        <v>5250393</v>
      </c>
      <c r="O63" s="2">
        <v>4714543</v>
      </c>
      <c r="P63" s="2">
        <v>338128058.55000001</v>
      </c>
      <c r="Q63" s="2">
        <v>18119829879.972641</v>
      </c>
      <c r="R63" s="2">
        <v>61</v>
      </c>
      <c r="S63" s="2">
        <v>9</v>
      </c>
      <c r="T63" s="15">
        <v>4025</v>
      </c>
    </row>
    <row r="64" spans="1:20" ht="13.5" customHeight="1" x14ac:dyDescent="0.2">
      <c r="A64" s="14" t="s">
        <v>60</v>
      </c>
      <c r="B64" s="2">
        <v>7266464</v>
      </c>
      <c r="C64" s="2">
        <v>5159193</v>
      </c>
      <c r="D64" s="2">
        <v>8450000</v>
      </c>
      <c r="E64" s="2">
        <v>2800804</v>
      </c>
      <c r="F64" s="2">
        <v>465936</v>
      </c>
      <c r="G64" s="2">
        <v>-132492</v>
      </c>
      <c r="H64" s="2">
        <v>3102236</v>
      </c>
      <c r="I64" s="2">
        <v>-4108816</v>
      </c>
      <c r="J64" s="2">
        <v>977771</v>
      </c>
      <c r="K64" s="2">
        <v>-27590</v>
      </c>
      <c r="L64" s="2">
        <v>-197234</v>
      </c>
      <c r="M64" s="2">
        <v>-290669</v>
      </c>
      <c r="N64" s="2">
        <v>-290669</v>
      </c>
      <c r="O64" s="2">
        <v>-1006580</v>
      </c>
      <c r="P64" s="2">
        <v>1346667200.6199999</v>
      </c>
      <c r="Q64" s="2">
        <v>1061190.9963</v>
      </c>
      <c r="R64" s="2">
        <v>34</v>
      </c>
      <c r="S64" s="2">
        <v>0</v>
      </c>
      <c r="T64" s="15">
        <v>9</v>
      </c>
    </row>
    <row r="65" spans="1:20" ht="13.5" customHeight="1" x14ac:dyDescent="0.2">
      <c r="A65" s="14" t="s">
        <v>61</v>
      </c>
      <c r="B65" s="2">
        <v>1443901</v>
      </c>
      <c r="C65" s="2">
        <v>1210185</v>
      </c>
      <c r="D65" s="2">
        <v>1500000</v>
      </c>
      <c r="E65" s="2">
        <v>232716</v>
      </c>
      <c r="F65" s="2">
        <v>0</v>
      </c>
      <c r="G65" s="2">
        <v>-22513</v>
      </c>
      <c r="H65" s="2">
        <v>433993</v>
      </c>
      <c r="I65" s="2">
        <v>-810730</v>
      </c>
      <c r="J65" s="2">
        <v>136341</v>
      </c>
      <c r="K65" s="2">
        <v>-369</v>
      </c>
      <c r="L65" s="2">
        <v>-698</v>
      </c>
      <c r="M65" s="2">
        <v>-214848</v>
      </c>
      <c r="N65" s="2">
        <v>-214848</v>
      </c>
      <c r="O65" s="2">
        <v>-376737</v>
      </c>
      <c r="P65" s="2">
        <v>117496403.48999999</v>
      </c>
      <c r="Q65" s="2">
        <v>54899976.218000002</v>
      </c>
      <c r="R65" s="2">
        <v>21</v>
      </c>
      <c r="S65" s="2">
        <v>0</v>
      </c>
      <c r="T65" s="15">
        <v>379</v>
      </c>
    </row>
    <row r="66" spans="1:20" ht="13.5" customHeight="1" x14ac:dyDescent="0.2">
      <c r="A66" s="14" t="s">
        <v>62</v>
      </c>
      <c r="B66" s="2">
        <v>20842246</v>
      </c>
      <c r="C66" s="2">
        <v>15675104</v>
      </c>
      <c r="D66" s="2">
        <v>6860000</v>
      </c>
      <c r="E66" s="2">
        <v>7709494</v>
      </c>
      <c r="F66" s="2">
        <v>7901576</v>
      </c>
      <c r="G66" s="2">
        <v>0</v>
      </c>
      <c r="H66" s="2">
        <v>15611069</v>
      </c>
      <c r="I66" s="2">
        <v>-12416499</v>
      </c>
      <c r="J66" s="2">
        <v>7526030</v>
      </c>
      <c r="K66" s="2">
        <v>0</v>
      </c>
      <c r="L66" s="2">
        <v>-139533</v>
      </c>
      <c r="M66" s="2">
        <v>10717045</v>
      </c>
      <c r="N66" s="2">
        <v>7109833</v>
      </c>
      <c r="O66" s="2">
        <v>3194570</v>
      </c>
      <c r="P66" s="2">
        <v>4033158997.9699998</v>
      </c>
      <c r="Q66" s="2">
        <v>24097719239.129997</v>
      </c>
      <c r="R66" s="2">
        <v>101</v>
      </c>
      <c r="S66" s="2">
        <v>156</v>
      </c>
      <c r="T66" s="15">
        <v>20147</v>
      </c>
    </row>
    <row r="67" spans="1:20" ht="13.5" customHeight="1" x14ac:dyDescent="0.2">
      <c r="A67" s="14" t="s">
        <v>63</v>
      </c>
      <c r="B67" s="2">
        <v>6002104</v>
      </c>
      <c r="C67" s="2">
        <v>5319346</v>
      </c>
      <c r="D67" s="2">
        <v>3000000</v>
      </c>
      <c r="E67" s="2">
        <v>242304</v>
      </c>
      <c r="F67" s="2">
        <v>71436</v>
      </c>
      <c r="G67" s="2">
        <v>-2155</v>
      </c>
      <c r="H67" s="2">
        <v>2426313</v>
      </c>
      <c r="I67" s="2">
        <v>-3056539</v>
      </c>
      <c r="J67" s="2">
        <v>528253</v>
      </c>
      <c r="K67" s="2">
        <v>-11831</v>
      </c>
      <c r="L67" s="2">
        <v>-118215</v>
      </c>
      <c r="M67" s="2">
        <v>-147397</v>
      </c>
      <c r="N67" s="2">
        <v>-147397</v>
      </c>
      <c r="O67" s="2">
        <v>-630226</v>
      </c>
      <c r="P67" s="2">
        <v>120471930.45</v>
      </c>
      <c r="Q67" s="2">
        <v>1658193312.3800001</v>
      </c>
      <c r="R67" s="2">
        <v>22</v>
      </c>
      <c r="S67" s="2">
        <v>0</v>
      </c>
      <c r="T67" s="15">
        <v>2592</v>
      </c>
    </row>
    <row r="68" spans="1:20" ht="13.5" customHeight="1" x14ac:dyDescent="0.2">
      <c r="A68" s="21" t="s">
        <v>153</v>
      </c>
      <c r="B68" s="2">
        <v>9844027</v>
      </c>
      <c r="C68" s="2">
        <v>7307188</v>
      </c>
      <c r="D68" s="2">
        <v>1500000</v>
      </c>
      <c r="E68" s="2">
        <v>3150554</v>
      </c>
      <c r="F68" s="2">
        <v>0</v>
      </c>
      <c r="G68" s="2">
        <v>0</v>
      </c>
      <c r="H68" s="2">
        <v>3186808</v>
      </c>
      <c r="I68" s="2">
        <v>-3931679</v>
      </c>
      <c r="J68" s="2">
        <v>1861818</v>
      </c>
      <c r="K68" s="2">
        <v>-137551</v>
      </c>
      <c r="L68" s="2">
        <v>-9323</v>
      </c>
      <c r="M68" s="2">
        <v>989966</v>
      </c>
      <c r="N68" s="2">
        <v>551703</v>
      </c>
      <c r="O68" s="2">
        <v>-744871</v>
      </c>
      <c r="P68" s="2">
        <v>2986893887.27</v>
      </c>
      <c r="Q68" s="2">
        <v>0</v>
      </c>
      <c r="R68" s="2">
        <v>50</v>
      </c>
      <c r="S68" s="2">
        <v>1</v>
      </c>
      <c r="T68" s="15">
        <v>1607</v>
      </c>
    </row>
    <row r="69" spans="1:20" ht="13.5" customHeight="1" x14ac:dyDescent="0.2">
      <c r="A69" s="14" t="s">
        <v>64</v>
      </c>
      <c r="B69" s="2">
        <v>11385134</v>
      </c>
      <c r="C69" s="2">
        <v>4696374</v>
      </c>
      <c r="D69" s="2">
        <v>5000000</v>
      </c>
      <c r="E69" s="2">
        <v>2220828</v>
      </c>
      <c r="F69" s="2">
        <v>189785</v>
      </c>
      <c r="G69" s="2">
        <v>-584086</v>
      </c>
      <c r="H69" s="2">
        <v>1878986</v>
      </c>
      <c r="I69" s="2">
        <v>-3290058</v>
      </c>
      <c r="J69" s="2">
        <v>1686280</v>
      </c>
      <c r="K69" s="2">
        <v>-37006</v>
      </c>
      <c r="L69" s="2">
        <v>-145290</v>
      </c>
      <c r="M69" s="2">
        <v>72813</v>
      </c>
      <c r="N69" s="2">
        <v>64246</v>
      </c>
      <c r="O69" s="2">
        <v>-1411072</v>
      </c>
      <c r="P69" s="2">
        <v>1083040919.1400001</v>
      </c>
      <c r="Q69" s="2">
        <v>972334546.71000004</v>
      </c>
      <c r="R69" s="2">
        <v>62</v>
      </c>
      <c r="S69" s="2">
        <v>2</v>
      </c>
      <c r="T69" s="15">
        <v>4373</v>
      </c>
    </row>
    <row r="70" spans="1:20" ht="13.5" customHeight="1" x14ac:dyDescent="0.2">
      <c r="A70" s="14" t="s">
        <v>65</v>
      </c>
      <c r="B70" s="2">
        <v>64781828</v>
      </c>
      <c r="C70" s="2">
        <v>55599480</v>
      </c>
      <c r="D70" s="2">
        <v>38000000</v>
      </c>
      <c r="E70" s="2">
        <v>8082180</v>
      </c>
      <c r="F70" s="2">
        <v>6440943</v>
      </c>
      <c r="G70" s="2">
        <v>-484244</v>
      </c>
      <c r="H70" s="2">
        <v>32844457</v>
      </c>
      <c r="I70" s="2">
        <v>-17079345</v>
      </c>
      <c r="J70" s="2">
        <v>6580212</v>
      </c>
      <c r="K70" s="2">
        <v>-814246</v>
      </c>
      <c r="L70" s="2">
        <v>-4298737</v>
      </c>
      <c r="M70" s="2">
        <v>17256769</v>
      </c>
      <c r="N70" s="2">
        <v>10560864</v>
      </c>
      <c r="O70" s="2">
        <v>15765112</v>
      </c>
      <c r="P70" s="2">
        <v>10312412955.68</v>
      </c>
      <c r="Q70" s="2">
        <v>20010323870.987984</v>
      </c>
      <c r="R70" s="2">
        <v>179</v>
      </c>
      <c r="S70" s="2">
        <v>849</v>
      </c>
      <c r="T70" s="15">
        <v>1215</v>
      </c>
    </row>
    <row r="71" spans="1:20" ht="13.5" customHeight="1" x14ac:dyDescent="0.2">
      <c r="A71" s="14" t="s">
        <v>66</v>
      </c>
      <c r="B71" s="2">
        <v>1145755</v>
      </c>
      <c r="C71" s="2">
        <v>712174</v>
      </c>
      <c r="D71" s="2">
        <v>500000</v>
      </c>
      <c r="E71" s="2">
        <v>788680</v>
      </c>
      <c r="F71" s="2">
        <v>0</v>
      </c>
      <c r="G71" s="2">
        <v>-246593</v>
      </c>
      <c r="H71" s="2">
        <v>612149</v>
      </c>
      <c r="I71" s="2">
        <v>-1151207</v>
      </c>
      <c r="J71" s="2">
        <v>387751</v>
      </c>
      <c r="K71" s="2">
        <v>-24281</v>
      </c>
      <c r="L71" s="2">
        <v>-2525</v>
      </c>
      <c r="M71" s="2">
        <v>-157834</v>
      </c>
      <c r="N71" s="2">
        <v>-157834</v>
      </c>
      <c r="O71" s="2">
        <v>-539058</v>
      </c>
      <c r="P71" s="2">
        <v>394137694.69</v>
      </c>
      <c r="Q71" s="2">
        <v>84791065.359999999</v>
      </c>
      <c r="R71" s="2">
        <v>27</v>
      </c>
      <c r="S71" s="2">
        <v>1</v>
      </c>
      <c r="T71" s="15">
        <v>851</v>
      </c>
    </row>
    <row r="72" spans="1:20" ht="13.5" customHeight="1" x14ac:dyDescent="0.2">
      <c r="A72" s="14" t="s">
        <v>67</v>
      </c>
      <c r="B72" s="2">
        <v>9402548</v>
      </c>
      <c r="C72" s="2">
        <v>6341477</v>
      </c>
      <c r="D72" s="2">
        <v>5000000</v>
      </c>
      <c r="E72" s="2">
        <v>988927</v>
      </c>
      <c r="F72" s="2">
        <v>347432</v>
      </c>
      <c r="G72" s="2">
        <v>-90341</v>
      </c>
      <c r="H72" s="2">
        <v>2830166</v>
      </c>
      <c r="I72" s="2">
        <v>-2727966</v>
      </c>
      <c r="J72" s="2">
        <v>1666784</v>
      </c>
      <c r="K72" s="2">
        <v>-4616</v>
      </c>
      <c r="L72" s="2">
        <v>-651801</v>
      </c>
      <c r="M72" s="2">
        <v>1122925</v>
      </c>
      <c r="N72" s="2">
        <v>699407</v>
      </c>
      <c r="O72" s="2">
        <v>102200</v>
      </c>
      <c r="P72" s="2">
        <v>484599601.06999999</v>
      </c>
      <c r="Q72" s="2">
        <v>1866751366.21</v>
      </c>
      <c r="R72" s="2">
        <v>50</v>
      </c>
      <c r="S72" s="2">
        <v>3</v>
      </c>
      <c r="T72" s="15">
        <v>1847</v>
      </c>
    </row>
    <row r="73" spans="1:20" ht="13.5" customHeight="1" x14ac:dyDescent="0.2">
      <c r="A73" s="14" t="s">
        <v>68</v>
      </c>
      <c r="B73" s="2">
        <v>2766735</v>
      </c>
      <c r="C73" s="2">
        <v>1522647</v>
      </c>
      <c r="D73" s="2">
        <v>4000000</v>
      </c>
      <c r="E73" s="2">
        <v>1117033</v>
      </c>
      <c r="F73" s="2">
        <v>31421</v>
      </c>
      <c r="G73" s="2">
        <v>0</v>
      </c>
      <c r="H73" s="2">
        <v>1293276</v>
      </c>
      <c r="I73" s="2">
        <v>-4401969</v>
      </c>
      <c r="J73" s="2">
        <v>1542619</v>
      </c>
      <c r="K73" s="2">
        <v>-195274</v>
      </c>
      <c r="L73" s="2">
        <v>-88329</v>
      </c>
      <c r="M73" s="2">
        <v>-1998514</v>
      </c>
      <c r="N73" s="2">
        <v>-1998514</v>
      </c>
      <c r="O73" s="2">
        <v>-3108693</v>
      </c>
      <c r="P73" s="2">
        <v>722256933.28999996</v>
      </c>
      <c r="Q73" s="2">
        <v>544833494.85299993</v>
      </c>
      <c r="R73" s="2">
        <v>57</v>
      </c>
      <c r="S73" s="2">
        <v>5</v>
      </c>
      <c r="T73" s="15">
        <v>5186</v>
      </c>
    </row>
    <row r="74" spans="1:20" ht="13.5" customHeight="1" x14ac:dyDescent="0.2">
      <c r="A74" s="14" t="s">
        <v>69</v>
      </c>
      <c r="B74" s="2">
        <v>50668424</v>
      </c>
      <c r="C74" s="2">
        <v>41863724</v>
      </c>
      <c r="D74" s="2">
        <v>14500000</v>
      </c>
      <c r="E74" s="2">
        <v>11735202</v>
      </c>
      <c r="F74" s="2">
        <v>10688902</v>
      </c>
      <c r="G74" s="2">
        <v>-1371722</v>
      </c>
      <c r="H74" s="2">
        <v>22712152</v>
      </c>
      <c r="I74" s="2">
        <v>-21213254</v>
      </c>
      <c r="J74" s="2">
        <v>20924200</v>
      </c>
      <c r="K74" s="2">
        <v>-2239</v>
      </c>
      <c r="L74" s="2">
        <v>-5630346</v>
      </c>
      <c r="M74" s="2">
        <v>17187626</v>
      </c>
      <c r="N74" s="2">
        <v>11541803</v>
      </c>
      <c r="O74" s="2">
        <v>1498898</v>
      </c>
      <c r="P74" s="2">
        <v>5605725233.6499996</v>
      </c>
      <c r="Q74" s="2">
        <v>22088515297.368702</v>
      </c>
      <c r="R74" s="2">
        <v>141</v>
      </c>
      <c r="S74" s="2">
        <v>6</v>
      </c>
      <c r="T74" s="15">
        <v>22627</v>
      </c>
    </row>
    <row r="75" spans="1:20" ht="13.5" customHeight="1" x14ac:dyDescent="0.2">
      <c r="A75" s="14" t="s">
        <v>70</v>
      </c>
      <c r="B75" s="2">
        <v>2056898</v>
      </c>
      <c r="C75" s="2">
        <v>797753</v>
      </c>
      <c r="D75" s="2">
        <v>550000</v>
      </c>
      <c r="E75" s="2">
        <v>3353984</v>
      </c>
      <c r="F75" s="2">
        <v>0</v>
      </c>
      <c r="G75" s="2">
        <v>-947434</v>
      </c>
      <c r="H75" s="2">
        <v>2481150</v>
      </c>
      <c r="I75" s="2">
        <v>-2879621</v>
      </c>
      <c r="J75" s="2">
        <v>306454</v>
      </c>
      <c r="K75" s="2">
        <v>0</v>
      </c>
      <c r="L75" s="2">
        <v>0</v>
      </c>
      <c r="M75" s="2">
        <v>194005</v>
      </c>
      <c r="N75" s="2">
        <v>103938</v>
      </c>
      <c r="O75" s="2">
        <v>-398471</v>
      </c>
      <c r="P75" s="2">
        <v>1635816051.75</v>
      </c>
      <c r="Q75" s="2">
        <v>55199.375</v>
      </c>
      <c r="R75" s="2">
        <v>28</v>
      </c>
      <c r="S75" s="2">
        <v>4</v>
      </c>
      <c r="T75" s="15">
        <v>1237</v>
      </c>
    </row>
    <row r="76" spans="1:20" ht="13.5" customHeight="1" x14ac:dyDescent="0.2">
      <c r="A76" s="14" t="s">
        <v>71</v>
      </c>
      <c r="B76" s="2">
        <v>1589169</v>
      </c>
      <c r="C76" s="2">
        <v>1502242</v>
      </c>
      <c r="D76" s="2">
        <v>1000000</v>
      </c>
      <c r="E76" s="2">
        <v>0</v>
      </c>
      <c r="F76" s="2">
        <v>0</v>
      </c>
      <c r="G76" s="2">
        <v>0</v>
      </c>
      <c r="H76" s="2">
        <v>369</v>
      </c>
      <c r="I76" s="2">
        <v>-174860</v>
      </c>
      <c r="J76" s="2">
        <v>847890</v>
      </c>
      <c r="K76" s="2">
        <v>0</v>
      </c>
      <c r="L76" s="2">
        <v>0</v>
      </c>
      <c r="M76" s="2">
        <v>673399</v>
      </c>
      <c r="N76" s="2">
        <v>673399</v>
      </c>
      <c r="O76" s="2">
        <v>-174491</v>
      </c>
      <c r="P76" s="2">
        <v>0</v>
      </c>
      <c r="Q76" s="2">
        <v>0</v>
      </c>
      <c r="R76" s="2">
        <v>4</v>
      </c>
      <c r="S76" s="2">
        <v>0</v>
      </c>
      <c r="T76" s="15">
        <v>347</v>
      </c>
    </row>
    <row r="77" spans="1:20" ht="13.5" customHeight="1" x14ac:dyDescent="0.2">
      <c r="A77" s="14" t="s">
        <v>72</v>
      </c>
      <c r="B77" s="2">
        <v>8158711</v>
      </c>
      <c r="C77" s="2">
        <v>3111458</v>
      </c>
      <c r="D77" s="2">
        <v>4000000</v>
      </c>
      <c r="E77" s="2">
        <v>9211720</v>
      </c>
      <c r="F77" s="2">
        <v>0</v>
      </c>
      <c r="G77" s="2">
        <v>-2786606</v>
      </c>
      <c r="H77" s="2">
        <v>4364345</v>
      </c>
      <c r="I77" s="2">
        <v>-7723587</v>
      </c>
      <c r="J77" s="2">
        <v>4212235</v>
      </c>
      <c r="K77" s="2">
        <v>-1788061</v>
      </c>
      <c r="L77" s="2">
        <v>-415769</v>
      </c>
      <c r="M77" s="2">
        <v>-1046296</v>
      </c>
      <c r="N77" s="2">
        <v>-1046296</v>
      </c>
      <c r="O77" s="2">
        <v>-3359242</v>
      </c>
      <c r="P77" s="2">
        <v>4773468787.04</v>
      </c>
      <c r="Q77" s="2">
        <v>2165120213.0084</v>
      </c>
      <c r="R77" s="2">
        <v>131</v>
      </c>
      <c r="S77" s="2">
        <v>12</v>
      </c>
      <c r="T77" s="15">
        <v>8385</v>
      </c>
    </row>
    <row r="78" spans="1:20" ht="13.5" customHeight="1" x14ac:dyDescent="0.2">
      <c r="A78" s="14" t="s">
        <v>73</v>
      </c>
      <c r="B78" s="2">
        <v>1077793</v>
      </c>
      <c r="C78" s="2">
        <v>753434</v>
      </c>
      <c r="D78" s="2">
        <v>700000</v>
      </c>
      <c r="E78" s="2">
        <v>184357</v>
      </c>
      <c r="F78" s="2">
        <v>0</v>
      </c>
      <c r="G78" s="2">
        <v>-36948</v>
      </c>
      <c r="H78" s="2">
        <v>149670</v>
      </c>
      <c r="I78" s="2">
        <v>-416604</v>
      </c>
      <c r="J78" s="2">
        <v>420307</v>
      </c>
      <c r="K78" s="2">
        <v>0</v>
      </c>
      <c r="L78" s="2">
        <v>-831</v>
      </c>
      <c r="M78" s="2">
        <v>150349</v>
      </c>
      <c r="N78" s="2">
        <v>104854</v>
      </c>
      <c r="O78" s="2">
        <v>-266934</v>
      </c>
      <c r="P78" s="2">
        <v>88397011.150000006</v>
      </c>
      <c r="Q78" s="2">
        <v>851983.98</v>
      </c>
      <c r="R78" s="2">
        <v>15</v>
      </c>
      <c r="S78" s="2">
        <v>0</v>
      </c>
      <c r="T78" s="15">
        <v>780</v>
      </c>
    </row>
    <row r="79" spans="1:20" ht="13.5" customHeight="1" x14ac:dyDescent="0.2">
      <c r="A79" s="14" t="s">
        <v>74</v>
      </c>
      <c r="B79" s="2">
        <v>4435293</v>
      </c>
      <c r="C79" s="2">
        <v>1346908</v>
      </c>
      <c r="D79" s="2">
        <v>1250000</v>
      </c>
      <c r="E79" s="2">
        <v>1797707</v>
      </c>
      <c r="F79" s="2">
        <v>0</v>
      </c>
      <c r="G79" s="2">
        <v>0</v>
      </c>
      <c r="H79" s="2">
        <v>1784760</v>
      </c>
      <c r="I79" s="2">
        <v>-2509774</v>
      </c>
      <c r="J79" s="2">
        <v>736250</v>
      </c>
      <c r="K79" s="2">
        <v>0</v>
      </c>
      <c r="L79" s="2">
        <v>-126341</v>
      </c>
      <c r="M79" s="2">
        <v>-58040</v>
      </c>
      <c r="N79" s="2">
        <v>-67513</v>
      </c>
      <c r="O79" s="2">
        <v>-725014</v>
      </c>
      <c r="P79" s="2">
        <v>981566146.13</v>
      </c>
      <c r="Q79" s="2">
        <v>0</v>
      </c>
      <c r="R79" s="2">
        <v>76</v>
      </c>
      <c r="S79" s="2">
        <v>5</v>
      </c>
      <c r="T79" s="15">
        <v>5373</v>
      </c>
    </row>
    <row r="80" spans="1:20" ht="13.5" customHeight="1" x14ac:dyDescent="0.2">
      <c r="A80" s="14" t="s">
        <v>75</v>
      </c>
      <c r="B80" s="2">
        <v>5478817</v>
      </c>
      <c r="C80" s="2">
        <v>3224564</v>
      </c>
      <c r="D80" s="2">
        <v>1500000</v>
      </c>
      <c r="E80" s="2">
        <v>2975610</v>
      </c>
      <c r="F80" s="2">
        <v>0</v>
      </c>
      <c r="G80" s="2">
        <v>-1342843</v>
      </c>
      <c r="H80" s="2">
        <v>2470526</v>
      </c>
      <c r="I80" s="2">
        <v>-2521760</v>
      </c>
      <c r="J80" s="2">
        <v>669476</v>
      </c>
      <c r="K80" s="2">
        <v>-182942</v>
      </c>
      <c r="L80" s="2">
        <v>-60074</v>
      </c>
      <c r="M80" s="2">
        <v>382588</v>
      </c>
      <c r="N80" s="2">
        <v>228506</v>
      </c>
      <c r="O80" s="2">
        <v>-51234</v>
      </c>
      <c r="P80" s="2">
        <v>2652349653.3699999</v>
      </c>
      <c r="Q80" s="2">
        <v>566775708.03999996</v>
      </c>
      <c r="R80" s="2">
        <v>37</v>
      </c>
      <c r="S80" s="2">
        <v>4</v>
      </c>
      <c r="T80" s="15">
        <v>1632</v>
      </c>
    </row>
    <row r="81" spans="1:20" ht="13.5" customHeight="1" x14ac:dyDescent="0.2">
      <c r="A81" s="14" t="s">
        <v>76</v>
      </c>
      <c r="B81" s="2">
        <v>6018997</v>
      </c>
      <c r="C81" s="2">
        <v>4077401</v>
      </c>
      <c r="D81" s="2">
        <v>3000000</v>
      </c>
      <c r="E81" s="2">
        <v>6023258</v>
      </c>
      <c r="F81" s="2">
        <v>253512</v>
      </c>
      <c r="G81" s="2">
        <v>-1395423</v>
      </c>
      <c r="H81" s="2">
        <v>5912251</v>
      </c>
      <c r="I81" s="2">
        <v>-5952095</v>
      </c>
      <c r="J81" s="2">
        <v>1115995</v>
      </c>
      <c r="K81" s="2">
        <v>-97259</v>
      </c>
      <c r="L81" s="2">
        <v>-118895</v>
      </c>
      <c r="M81" s="2">
        <v>1021504</v>
      </c>
      <c r="N81" s="2">
        <v>620107</v>
      </c>
      <c r="O81" s="2">
        <v>-39844</v>
      </c>
      <c r="P81" s="2">
        <v>2624922806.1900001</v>
      </c>
      <c r="Q81" s="2">
        <v>3630286378.1310849</v>
      </c>
      <c r="R81" s="2">
        <v>81</v>
      </c>
      <c r="S81" s="2">
        <v>6</v>
      </c>
      <c r="T81" s="15">
        <v>5028</v>
      </c>
    </row>
    <row r="82" spans="1:20" ht="13.5" customHeight="1" x14ac:dyDescent="0.2">
      <c r="A82" s="14" t="s">
        <v>77</v>
      </c>
      <c r="B82" s="2">
        <v>18157454</v>
      </c>
      <c r="C82" s="2">
        <v>8950628</v>
      </c>
      <c r="D82" s="2">
        <v>3444355</v>
      </c>
      <c r="E82" s="2">
        <v>10312853</v>
      </c>
      <c r="F82" s="2">
        <v>5528563</v>
      </c>
      <c r="G82" s="2">
        <v>0</v>
      </c>
      <c r="H82" s="2">
        <v>13306858</v>
      </c>
      <c r="I82" s="2">
        <v>-16055925</v>
      </c>
      <c r="J82" s="2">
        <v>5441934</v>
      </c>
      <c r="K82" s="2">
        <v>-283118</v>
      </c>
      <c r="L82" s="2">
        <v>-352979</v>
      </c>
      <c r="M82" s="2">
        <v>2629738</v>
      </c>
      <c r="N82" s="2">
        <v>2184664</v>
      </c>
      <c r="O82" s="2">
        <v>-2749067</v>
      </c>
      <c r="P82" s="2">
        <v>5920005964.2599993</v>
      </c>
      <c r="Q82" s="2">
        <v>9024258926.0864105</v>
      </c>
      <c r="R82" s="2">
        <v>279</v>
      </c>
      <c r="S82" s="2">
        <v>66</v>
      </c>
      <c r="T82" s="15">
        <v>44759</v>
      </c>
    </row>
    <row r="83" spans="1:20" ht="13.5" customHeight="1" x14ac:dyDescent="0.2">
      <c r="A83" s="14" t="s">
        <v>78</v>
      </c>
      <c r="B83" s="2">
        <v>2727358</v>
      </c>
      <c r="C83" s="2">
        <v>1217447</v>
      </c>
      <c r="D83" s="2">
        <v>1000000</v>
      </c>
      <c r="E83" s="2">
        <v>908900</v>
      </c>
      <c r="F83" s="2">
        <v>59050</v>
      </c>
      <c r="G83" s="2">
        <v>-85707</v>
      </c>
      <c r="H83" s="2">
        <v>956179</v>
      </c>
      <c r="I83" s="2">
        <v>-1490344</v>
      </c>
      <c r="J83" s="2">
        <v>871703</v>
      </c>
      <c r="K83" s="2">
        <v>-6740</v>
      </c>
      <c r="L83" s="2">
        <v>-72647</v>
      </c>
      <c r="M83" s="2">
        <v>262436</v>
      </c>
      <c r="N83" s="2">
        <v>151373</v>
      </c>
      <c r="O83" s="2">
        <v>-534165</v>
      </c>
      <c r="P83" s="2">
        <v>381269124.54000002</v>
      </c>
      <c r="Q83" s="2">
        <v>221795824.36776</v>
      </c>
      <c r="R83" s="2">
        <v>48</v>
      </c>
      <c r="S83" s="2">
        <v>5</v>
      </c>
      <c r="T83" s="15">
        <v>2960</v>
      </c>
    </row>
    <row r="84" spans="1:20" ht="13.5" customHeight="1" x14ac:dyDescent="0.2">
      <c r="A84" s="14" t="s">
        <v>79</v>
      </c>
      <c r="B84" s="2">
        <v>4556576</v>
      </c>
      <c r="C84" s="2">
        <v>3338890</v>
      </c>
      <c r="D84" s="2">
        <v>1500000</v>
      </c>
      <c r="E84" s="2">
        <v>1039099</v>
      </c>
      <c r="F84" s="2">
        <v>0</v>
      </c>
      <c r="G84" s="2">
        <v>-310115</v>
      </c>
      <c r="H84" s="2">
        <v>730119</v>
      </c>
      <c r="I84" s="2">
        <v>-608515</v>
      </c>
      <c r="J84" s="2">
        <v>1296787</v>
      </c>
      <c r="K84" s="2">
        <v>0</v>
      </c>
      <c r="L84" s="2">
        <v>0</v>
      </c>
      <c r="M84" s="2">
        <v>1422670</v>
      </c>
      <c r="N84" s="2">
        <v>1054459</v>
      </c>
      <c r="O84" s="2">
        <v>121604</v>
      </c>
      <c r="P84" s="2">
        <v>494492771.29000002</v>
      </c>
      <c r="Q84" s="2">
        <v>94239288.25</v>
      </c>
      <c r="R84" s="2">
        <v>19</v>
      </c>
      <c r="S84" s="2">
        <v>1</v>
      </c>
      <c r="T84" s="15">
        <v>682</v>
      </c>
    </row>
    <row r="85" spans="1:20" ht="13.5" customHeight="1" x14ac:dyDescent="0.2">
      <c r="A85" s="14" t="s">
        <v>80</v>
      </c>
      <c r="B85" s="2">
        <v>3468886</v>
      </c>
      <c r="C85" s="2">
        <v>3265136</v>
      </c>
      <c r="D85" s="2">
        <v>3450000</v>
      </c>
      <c r="E85" s="2">
        <v>1262056</v>
      </c>
      <c r="F85" s="2">
        <v>0</v>
      </c>
      <c r="G85" s="2">
        <v>0</v>
      </c>
      <c r="H85" s="2">
        <v>1732111</v>
      </c>
      <c r="I85" s="2">
        <v>-1229852</v>
      </c>
      <c r="J85" s="2">
        <v>252156</v>
      </c>
      <c r="K85" s="2">
        <v>-352042</v>
      </c>
      <c r="L85" s="2">
        <v>-1199698</v>
      </c>
      <c r="M85" s="2">
        <v>-545825</v>
      </c>
      <c r="N85" s="2">
        <v>-545825</v>
      </c>
      <c r="O85" s="2">
        <v>502259</v>
      </c>
      <c r="P85" s="2">
        <v>1257602076.9200001</v>
      </c>
      <c r="Q85" s="2">
        <v>10971355.21448</v>
      </c>
      <c r="R85" s="2">
        <v>15</v>
      </c>
      <c r="S85" s="2">
        <v>195</v>
      </c>
      <c r="T85" s="15">
        <v>4</v>
      </c>
    </row>
    <row r="86" spans="1:20" ht="13.5" customHeight="1" x14ac:dyDescent="0.2">
      <c r="A86" s="14" t="s">
        <v>81</v>
      </c>
      <c r="B86" s="2">
        <v>7116310</v>
      </c>
      <c r="C86" s="2">
        <v>4554022</v>
      </c>
      <c r="D86" s="2">
        <v>1984000</v>
      </c>
      <c r="E86" s="2">
        <v>14566531</v>
      </c>
      <c r="F86" s="2">
        <v>900166</v>
      </c>
      <c r="G86" s="2">
        <v>-4191907</v>
      </c>
      <c r="H86" s="2">
        <v>8998616</v>
      </c>
      <c r="I86" s="2">
        <v>-8876068</v>
      </c>
      <c r="J86" s="2">
        <v>1326074</v>
      </c>
      <c r="K86" s="2">
        <v>-394960</v>
      </c>
      <c r="L86" s="2">
        <v>-65325</v>
      </c>
      <c r="M86" s="2">
        <v>1705396</v>
      </c>
      <c r="N86" s="2">
        <v>1112369</v>
      </c>
      <c r="O86" s="2">
        <v>122548</v>
      </c>
      <c r="P86" s="2">
        <v>7292145292.4099998</v>
      </c>
      <c r="Q86" s="2">
        <v>1791744573.8025093</v>
      </c>
      <c r="R86" s="2">
        <v>62</v>
      </c>
      <c r="S86" s="2">
        <v>0</v>
      </c>
      <c r="T86" s="15">
        <v>443</v>
      </c>
    </row>
    <row r="87" spans="1:20" ht="13.5" customHeight="1" x14ac:dyDescent="0.2">
      <c r="A87" s="14" t="s">
        <v>82</v>
      </c>
      <c r="B87" s="2">
        <v>1816270</v>
      </c>
      <c r="C87" s="2">
        <v>662820</v>
      </c>
      <c r="D87" s="2">
        <v>400000</v>
      </c>
      <c r="E87" s="2">
        <v>552770</v>
      </c>
      <c r="F87" s="2">
        <v>0</v>
      </c>
      <c r="G87" s="2">
        <v>-175124</v>
      </c>
      <c r="H87" s="2">
        <v>239443</v>
      </c>
      <c r="I87" s="2">
        <v>-425240</v>
      </c>
      <c r="J87" s="2">
        <v>127885</v>
      </c>
      <c r="K87" s="2">
        <v>0</v>
      </c>
      <c r="L87" s="2">
        <v>0</v>
      </c>
      <c r="M87" s="2">
        <v>-50355</v>
      </c>
      <c r="N87" s="2">
        <v>-50355</v>
      </c>
      <c r="O87" s="2">
        <v>-185797</v>
      </c>
      <c r="P87" s="2">
        <v>641988498.22000003</v>
      </c>
      <c r="Q87" s="2">
        <v>68309626.879999995</v>
      </c>
      <c r="R87" s="2">
        <v>14</v>
      </c>
      <c r="S87" s="2">
        <v>0</v>
      </c>
      <c r="T87" s="15">
        <v>259</v>
      </c>
    </row>
    <row r="88" spans="1:20" ht="13.5" customHeight="1" x14ac:dyDescent="0.2">
      <c r="A88" s="14" t="s">
        <v>83</v>
      </c>
      <c r="B88" s="2">
        <v>9278804</v>
      </c>
      <c r="C88" s="2">
        <v>2927096</v>
      </c>
      <c r="D88" s="2">
        <v>2000000</v>
      </c>
      <c r="E88" s="2">
        <v>2308589</v>
      </c>
      <c r="F88" s="2">
        <v>0</v>
      </c>
      <c r="G88" s="2">
        <v>-410312</v>
      </c>
      <c r="H88" s="2">
        <v>1877427</v>
      </c>
      <c r="I88" s="2">
        <v>-3087323</v>
      </c>
      <c r="J88" s="2">
        <v>2181306</v>
      </c>
      <c r="K88" s="2">
        <v>0</v>
      </c>
      <c r="L88" s="2">
        <v>0</v>
      </c>
      <c r="M88" s="2">
        <v>965570</v>
      </c>
      <c r="N88" s="2">
        <v>582694</v>
      </c>
      <c r="O88" s="2">
        <v>-1209896</v>
      </c>
      <c r="P88" s="2">
        <v>1032573063.29</v>
      </c>
      <c r="Q88" s="2">
        <v>1816200.1168500001</v>
      </c>
      <c r="R88" s="2">
        <v>49</v>
      </c>
      <c r="S88" s="2">
        <v>9</v>
      </c>
      <c r="T88" s="15">
        <v>4685</v>
      </c>
    </row>
    <row r="89" spans="1:20" ht="13.5" customHeight="1" x14ac:dyDescent="0.2">
      <c r="A89" s="14" t="s">
        <v>84</v>
      </c>
      <c r="B89" s="2">
        <v>3382813</v>
      </c>
      <c r="C89" s="2">
        <v>1416203</v>
      </c>
      <c r="D89" s="2">
        <v>1000000</v>
      </c>
      <c r="E89" s="2">
        <v>2807870</v>
      </c>
      <c r="F89" s="2">
        <v>0</v>
      </c>
      <c r="G89" s="2">
        <v>-850915</v>
      </c>
      <c r="H89" s="2">
        <v>1956955</v>
      </c>
      <c r="I89" s="2">
        <v>-2201049</v>
      </c>
      <c r="J89" s="2">
        <v>690210</v>
      </c>
      <c r="K89" s="2">
        <v>-427382</v>
      </c>
      <c r="L89" s="2">
        <v>-27020</v>
      </c>
      <c r="M89" s="2">
        <v>24142</v>
      </c>
      <c r="N89" s="2">
        <v>24142</v>
      </c>
      <c r="O89" s="2">
        <v>-244094</v>
      </c>
      <c r="P89" s="2">
        <v>1356813257.8099999</v>
      </c>
      <c r="Q89" s="2">
        <v>175358468.5025</v>
      </c>
      <c r="R89" s="2">
        <v>61</v>
      </c>
      <c r="S89" s="2">
        <v>8</v>
      </c>
      <c r="T89" s="15">
        <v>2312</v>
      </c>
    </row>
    <row r="90" spans="1:20" ht="13.5" customHeight="1" x14ac:dyDescent="0.2">
      <c r="A90" s="14" t="s">
        <v>85</v>
      </c>
      <c r="B90" s="2">
        <v>686654</v>
      </c>
      <c r="C90" s="2">
        <v>537351</v>
      </c>
      <c r="D90" s="2">
        <v>375000</v>
      </c>
      <c r="E90" s="2">
        <v>423812</v>
      </c>
      <c r="F90" s="2">
        <v>0</v>
      </c>
      <c r="G90" s="2">
        <v>-116043</v>
      </c>
      <c r="H90" s="2">
        <v>293393</v>
      </c>
      <c r="I90" s="2">
        <v>-545153</v>
      </c>
      <c r="J90" s="2">
        <v>229077</v>
      </c>
      <c r="K90" s="2">
        <v>0</v>
      </c>
      <c r="L90" s="2">
        <v>-27887</v>
      </c>
      <c r="M90" s="2">
        <v>-50577</v>
      </c>
      <c r="N90" s="2">
        <v>-50884</v>
      </c>
      <c r="O90" s="2">
        <v>-251760</v>
      </c>
      <c r="P90" s="2">
        <v>220780985.88999999</v>
      </c>
      <c r="Q90" s="2">
        <v>95679619.5</v>
      </c>
      <c r="R90" s="2">
        <v>14</v>
      </c>
      <c r="S90" s="2">
        <v>0</v>
      </c>
      <c r="T90" s="15">
        <v>124</v>
      </c>
    </row>
    <row r="91" spans="1:20" ht="13.5" customHeight="1" x14ac:dyDescent="0.2">
      <c r="A91" s="14" t="s">
        <v>86</v>
      </c>
      <c r="B91" s="2">
        <v>5361741</v>
      </c>
      <c r="C91" s="2">
        <v>1327349</v>
      </c>
      <c r="D91" s="2">
        <v>500000</v>
      </c>
      <c r="E91" s="2">
        <v>1014230</v>
      </c>
      <c r="F91" s="2">
        <v>0</v>
      </c>
      <c r="G91" s="2">
        <v>-137600</v>
      </c>
      <c r="H91" s="2">
        <v>790589</v>
      </c>
      <c r="I91" s="2">
        <v>-1057591</v>
      </c>
      <c r="J91" s="2">
        <v>1357399</v>
      </c>
      <c r="K91" s="2">
        <v>-6019</v>
      </c>
      <c r="L91" s="2">
        <v>-1003920</v>
      </c>
      <c r="M91" s="2">
        <v>84049</v>
      </c>
      <c r="N91" s="2">
        <v>71432</v>
      </c>
      <c r="O91" s="2">
        <v>-267002</v>
      </c>
      <c r="P91" s="2">
        <v>482587687.23000002</v>
      </c>
      <c r="Q91" s="2">
        <v>0</v>
      </c>
      <c r="R91" s="2">
        <v>28</v>
      </c>
      <c r="S91" s="2">
        <v>1</v>
      </c>
      <c r="T91" s="15">
        <v>1472</v>
      </c>
    </row>
    <row r="92" spans="1:20" ht="13.5" customHeight="1" x14ac:dyDescent="0.2">
      <c r="A92" s="14" t="s">
        <v>87</v>
      </c>
      <c r="B92" s="2">
        <v>6574254</v>
      </c>
      <c r="C92" s="2">
        <v>2093299</v>
      </c>
      <c r="D92" s="2">
        <v>2000000</v>
      </c>
      <c r="E92" s="2">
        <v>2383465</v>
      </c>
      <c r="F92" s="2">
        <v>135719</v>
      </c>
      <c r="G92" s="2">
        <v>0</v>
      </c>
      <c r="H92" s="2">
        <v>2627699</v>
      </c>
      <c r="I92" s="2">
        <v>-4038121</v>
      </c>
      <c r="J92" s="2">
        <v>1258031</v>
      </c>
      <c r="K92" s="2">
        <v>-75473</v>
      </c>
      <c r="L92" s="2">
        <v>-142286</v>
      </c>
      <c r="M92" s="2">
        <v>-132402</v>
      </c>
      <c r="N92" s="2">
        <v>-164534</v>
      </c>
      <c r="O92" s="2">
        <v>-1410422</v>
      </c>
      <c r="P92" s="2">
        <v>1633825983.8700001</v>
      </c>
      <c r="Q92" s="2">
        <v>161393166.94000003</v>
      </c>
      <c r="R92" s="2">
        <v>82</v>
      </c>
      <c r="S92" s="2">
        <v>6</v>
      </c>
      <c r="T92" s="15">
        <v>1936</v>
      </c>
    </row>
    <row r="93" spans="1:20" ht="13.5" customHeight="1" x14ac:dyDescent="0.2">
      <c r="A93" s="14" t="s">
        <v>88</v>
      </c>
      <c r="B93" s="2">
        <v>2950746</v>
      </c>
      <c r="C93" s="2">
        <v>693380</v>
      </c>
      <c r="D93" s="2">
        <v>544000</v>
      </c>
      <c r="E93" s="2">
        <v>135397</v>
      </c>
      <c r="F93" s="2">
        <v>0</v>
      </c>
      <c r="G93" s="2">
        <v>0</v>
      </c>
      <c r="H93" s="2">
        <v>338843</v>
      </c>
      <c r="I93" s="2">
        <v>-420138</v>
      </c>
      <c r="J93" s="2">
        <v>161860</v>
      </c>
      <c r="K93" s="2">
        <v>-337</v>
      </c>
      <c r="L93" s="2">
        <v>0</v>
      </c>
      <c r="M93" s="2">
        <v>137505</v>
      </c>
      <c r="N93" s="2">
        <v>99261</v>
      </c>
      <c r="O93" s="2">
        <v>-81295</v>
      </c>
      <c r="P93" s="2">
        <v>45498746.07</v>
      </c>
      <c r="Q93" s="2">
        <v>3648165.03</v>
      </c>
      <c r="R93" s="2">
        <v>12</v>
      </c>
      <c r="S93" s="2">
        <v>0</v>
      </c>
      <c r="T93" s="15">
        <v>594</v>
      </c>
    </row>
    <row r="94" spans="1:20" ht="13.5" customHeight="1" x14ac:dyDescent="0.2">
      <c r="A94" s="14" t="s">
        <v>89</v>
      </c>
      <c r="B94" s="2">
        <v>4593685</v>
      </c>
      <c r="C94" s="2">
        <v>3565843</v>
      </c>
      <c r="D94" s="2">
        <v>2500000</v>
      </c>
      <c r="E94" s="2">
        <v>3086728</v>
      </c>
      <c r="F94" s="2">
        <v>0</v>
      </c>
      <c r="G94" s="2">
        <v>-737304</v>
      </c>
      <c r="H94" s="2">
        <v>2726423</v>
      </c>
      <c r="I94" s="2">
        <v>-2745600</v>
      </c>
      <c r="J94" s="2">
        <v>1003207</v>
      </c>
      <c r="K94" s="2">
        <v>0</v>
      </c>
      <c r="L94" s="2">
        <v>-71029</v>
      </c>
      <c r="M94" s="2">
        <v>953286</v>
      </c>
      <c r="N94" s="2">
        <v>615664</v>
      </c>
      <c r="O94" s="2">
        <v>-19177</v>
      </c>
      <c r="P94" s="2">
        <v>1536991460.5899999</v>
      </c>
      <c r="Q94" s="2">
        <v>1177609296.3888001</v>
      </c>
      <c r="R94" s="2">
        <v>55</v>
      </c>
      <c r="S94" s="2">
        <v>4</v>
      </c>
      <c r="T94" s="15">
        <v>911</v>
      </c>
    </row>
    <row r="95" spans="1:20" ht="13.5" customHeight="1" x14ac:dyDescent="0.2">
      <c r="A95" s="14" t="s">
        <v>90</v>
      </c>
      <c r="B95" s="2">
        <v>1289987</v>
      </c>
      <c r="C95" s="2">
        <v>646402</v>
      </c>
      <c r="D95" s="2">
        <v>535000</v>
      </c>
      <c r="E95" s="2">
        <v>1161714</v>
      </c>
      <c r="F95" s="2">
        <v>0</v>
      </c>
      <c r="G95" s="2">
        <v>-372425</v>
      </c>
      <c r="H95" s="2">
        <v>790880</v>
      </c>
      <c r="I95" s="2">
        <v>-933820</v>
      </c>
      <c r="J95" s="2">
        <v>384401</v>
      </c>
      <c r="K95" s="2">
        <v>-3599</v>
      </c>
      <c r="L95" s="2">
        <v>-124486</v>
      </c>
      <c r="M95" s="2">
        <v>123294</v>
      </c>
      <c r="N95" s="2">
        <v>82542</v>
      </c>
      <c r="O95" s="2">
        <v>-142940</v>
      </c>
      <c r="P95" s="2">
        <v>561793581.77999997</v>
      </c>
      <c r="Q95" s="2">
        <v>238806.9289</v>
      </c>
      <c r="R95" s="2">
        <v>24</v>
      </c>
      <c r="S95" s="2">
        <v>2</v>
      </c>
      <c r="T95" s="15">
        <v>917</v>
      </c>
    </row>
    <row r="96" spans="1:20" ht="13.5" customHeight="1" x14ac:dyDescent="0.2">
      <c r="A96" s="14" t="s">
        <v>91</v>
      </c>
      <c r="B96" s="2">
        <v>2686896</v>
      </c>
      <c r="C96" s="2">
        <v>2043394</v>
      </c>
      <c r="D96" s="2">
        <v>3200000</v>
      </c>
      <c r="E96" s="2">
        <v>687032</v>
      </c>
      <c r="F96" s="2">
        <v>0</v>
      </c>
      <c r="G96" s="2">
        <v>-291263</v>
      </c>
      <c r="H96" s="2">
        <v>559055</v>
      </c>
      <c r="I96" s="2">
        <v>-869440</v>
      </c>
      <c r="J96" s="2">
        <v>162740</v>
      </c>
      <c r="K96" s="2">
        <v>-68929</v>
      </c>
      <c r="L96" s="2">
        <v>0</v>
      </c>
      <c r="M96" s="2">
        <v>3492</v>
      </c>
      <c r="N96" s="2">
        <v>3492</v>
      </c>
      <c r="O96" s="2">
        <v>-310385</v>
      </c>
      <c r="P96" s="2">
        <v>334751203.31999999</v>
      </c>
      <c r="Q96" s="2">
        <v>98461458.243469998</v>
      </c>
      <c r="R96" s="2">
        <v>24</v>
      </c>
      <c r="S96" s="2">
        <v>1</v>
      </c>
      <c r="T96" s="15">
        <v>651</v>
      </c>
    </row>
    <row r="97" spans="1:20" ht="13.5" customHeight="1" x14ac:dyDescent="0.2">
      <c r="A97" s="14" t="s">
        <v>92</v>
      </c>
      <c r="B97" s="2">
        <v>7655265</v>
      </c>
      <c r="C97" s="2">
        <v>4085479</v>
      </c>
      <c r="D97" s="2">
        <v>3000000</v>
      </c>
      <c r="E97" s="2">
        <v>2884336</v>
      </c>
      <c r="F97" s="2">
        <v>0</v>
      </c>
      <c r="G97" s="2">
        <v>-688641</v>
      </c>
      <c r="H97" s="2">
        <v>2195695</v>
      </c>
      <c r="I97" s="2">
        <v>-3193318</v>
      </c>
      <c r="J97" s="2">
        <v>3080916</v>
      </c>
      <c r="K97" s="2">
        <v>-98650</v>
      </c>
      <c r="L97" s="2">
        <v>-774321</v>
      </c>
      <c r="M97" s="2">
        <v>1266109</v>
      </c>
      <c r="N97" s="2">
        <v>947987</v>
      </c>
      <c r="O97" s="2">
        <v>-997623</v>
      </c>
      <c r="P97" s="2">
        <v>1278819694.04</v>
      </c>
      <c r="Q97" s="2">
        <v>876053.07</v>
      </c>
      <c r="R97" s="2">
        <v>153</v>
      </c>
      <c r="S97" s="2">
        <v>25</v>
      </c>
      <c r="T97" s="15">
        <v>6210</v>
      </c>
    </row>
    <row r="98" spans="1:20" ht="13.5" customHeight="1" x14ac:dyDescent="0.2">
      <c r="A98" s="14" t="s">
        <v>93</v>
      </c>
      <c r="B98" s="2">
        <v>2130321</v>
      </c>
      <c r="C98" s="2">
        <v>2011157</v>
      </c>
      <c r="D98" s="2">
        <v>2500000</v>
      </c>
      <c r="E98" s="2">
        <v>264594</v>
      </c>
      <c r="F98" s="2">
        <v>73161</v>
      </c>
      <c r="G98" s="2">
        <v>0</v>
      </c>
      <c r="H98" s="2">
        <v>912075</v>
      </c>
      <c r="I98" s="2">
        <v>-1533506</v>
      </c>
      <c r="J98" s="2">
        <v>736099</v>
      </c>
      <c r="K98" s="2">
        <v>-341072</v>
      </c>
      <c r="L98" s="2">
        <v>-173167</v>
      </c>
      <c r="M98" s="2">
        <v>-425725</v>
      </c>
      <c r="N98" s="2">
        <v>-426270</v>
      </c>
      <c r="O98" s="2">
        <v>-621431</v>
      </c>
      <c r="P98" s="2">
        <v>153454105.69</v>
      </c>
      <c r="Q98" s="2">
        <v>805730748.41000009</v>
      </c>
      <c r="R98" s="2">
        <v>11</v>
      </c>
      <c r="S98" s="2">
        <v>0</v>
      </c>
      <c r="T98" s="15">
        <v>510</v>
      </c>
    </row>
    <row r="99" spans="1:20" ht="13.5" customHeight="1" x14ac:dyDescent="0.2">
      <c r="A99" s="14" t="s">
        <v>94</v>
      </c>
      <c r="B99" s="2">
        <v>1400123</v>
      </c>
      <c r="C99" s="2">
        <v>1017694</v>
      </c>
      <c r="D99" s="2">
        <v>420000</v>
      </c>
      <c r="E99" s="2">
        <v>591253</v>
      </c>
      <c r="F99" s="2">
        <v>0</v>
      </c>
      <c r="G99" s="2">
        <v>-180565</v>
      </c>
      <c r="H99" s="2">
        <v>432525</v>
      </c>
      <c r="I99" s="2">
        <v>-510725</v>
      </c>
      <c r="J99" s="2">
        <v>139423</v>
      </c>
      <c r="K99" s="2">
        <v>-4046</v>
      </c>
      <c r="L99" s="2">
        <v>-18053</v>
      </c>
      <c r="M99" s="2">
        <v>117600</v>
      </c>
      <c r="N99" s="2">
        <v>92690</v>
      </c>
      <c r="O99" s="2">
        <v>-78200</v>
      </c>
      <c r="P99" s="2">
        <v>292245599.31999999</v>
      </c>
      <c r="Q99" s="2">
        <v>5117824.9800000004</v>
      </c>
      <c r="R99" s="2">
        <v>19</v>
      </c>
      <c r="S99" s="2">
        <v>0</v>
      </c>
      <c r="T99" s="15">
        <v>493</v>
      </c>
    </row>
    <row r="100" spans="1:20" ht="13.5" customHeight="1" x14ac:dyDescent="0.2">
      <c r="A100" s="14" t="s">
        <v>95</v>
      </c>
      <c r="B100" s="2">
        <v>5561275</v>
      </c>
      <c r="C100" s="2">
        <v>3224285</v>
      </c>
      <c r="D100" s="2">
        <v>3000000</v>
      </c>
      <c r="E100" s="2">
        <v>6538202</v>
      </c>
      <c r="F100" s="2">
        <v>0</v>
      </c>
      <c r="G100" s="2">
        <v>0</v>
      </c>
      <c r="H100" s="2">
        <v>4433227</v>
      </c>
      <c r="I100" s="2">
        <v>-4932311</v>
      </c>
      <c r="J100" s="2">
        <v>1542830</v>
      </c>
      <c r="K100" s="2">
        <v>-410824</v>
      </c>
      <c r="L100" s="2">
        <v>-457564</v>
      </c>
      <c r="M100" s="2">
        <v>175358</v>
      </c>
      <c r="N100" s="2">
        <v>7782</v>
      </c>
      <c r="O100" s="2">
        <v>-499084</v>
      </c>
      <c r="P100" s="2">
        <v>3296538112.0700002</v>
      </c>
      <c r="Q100" s="2">
        <v>1713876551.14259</v>
      </c>
      <c r="R100" s="2">
        <v>50</v>
      </c>
      <c r="S100" s="2">
        <v>0</v>
      </c>
      <c r="T100" s="15">
        <v>907</v>
      </c>
    </row>
    <row r="101" spans="1:20" ht="13.5" customHeight="1" x14ac:dyDescent="0.2">
      <c r="A101" s="14" t="s">
        <v>96</v>
      </c>
      <c r="B101" s="2">
        <v>2515033</v>
      </c>
      <c r="C101" s="2">
        <v>1924567</v>
      </c>
      <c r="D101" s="2">
        <v>1000000</v>
      </c>
      <c r="E101" s="2">
        <v>935135</v>
      </c>
      <c r="F101" s="2">
        <v>927</v>
      </c>
      <c r="G101" s="2">
        <v>-267300</v>
      </c>
      <c r="H101" s="2">
        <v>1024307</v>
      </c>
      <c r="I101" s="2">
        <v>-1975918</v>
      </c>
      <c r="J101" s="2">
        <v>823592</v>
      </c>
      <c r="K101" s="2">
        <v>-30932</v>
      </c>
      <c r="L101" s="2">
        <v>-22794</v>
      </c>
      <c r="M101" s="2">
        <v>-8082</v>
      </c>
      <c r="N101" s="2">
        <v>-10247</v>
      </c>
      <c r="O101" s="2">
        <v>-951611</v>
      </c>
      <c r="P101" s="2">
        <v>479069525.12</v>
      </c>
      <c r="Q101" s="2">
        <v>357717815.69</v>
      </c>
      <c r="R101" s="2">
        <v>46</v>
      </c>
      <c r="S101" s="2">
        <v>2</v>
      </c>
      <c r="T101" s="15">
        <v>4508</v>
      </c>
    </row>
    <row r="102" spans="1:20" ht="13.5" customHeight="1" x14ac:dyDescent="0.2">
      <c r="A102" s="14" t="s">
        <v>97</v>
      </c>
      <c r="B102" s="2">
        <v>10628523</v>
      </c>
      <c r="C102" s="2">
        <v>8664900</v>
      </c>
      <c r="D102" s="2">
        <v>4000000</v>
      </c>
      <c r="E102" s="2">
        <v>3129121</v>
      </c>
      <c r="F102" s="2">
        <v>0</v>
      </c>
      <c r="G102" s="2">
        <v>-120512</v>
      </c>
      <c r="H102" s="2">
        <v>3198657</v>
      </c>
      <c r="I102" s="2">
        <v>-5145991</v>
      </c>
      <c r="J102" s="2">
        <v>7853160</v>
      </c>
      <c r="K102" s="2">
        <v>-222363</v>
      </c>
      <c r="L102" s="2">
        <v>-4164625</v>
      </c>
      <c r="M102" s="2">
        <v>4756653</v>
      </c>
      <c r="N102" s="2">
        <v>4147243</v>
      </c>
      <c r="O102" s="2">
        <v>-1947334</v>
      </c>
      <c r="P102" s="2">
        <v>1203404455.6199999</v>
      </c>
      <c r="Q102" s="2">
        <v>7315709353.4277897</v>
      </c>
      <c r="R102" s="2">
        <v>78</v>
      </c>
      <c r="S102" s="2">
        <v>52</v>
      </c>
      <c r="T102" s="15">
        <v>8488</v>
      </c>
    </row>
    <row r="103" spans="1:20" ht="13.5" customHeight="1" x14ac:dyDescent="0.2">
      <c r="A103" s="14" t="s">
        <v>98</v>
      </c>
      <c r="B103" s="2">
        <v>32880696</v>
      </c>
      <c r="C103" s="2">
        <v>25177612</v>
      </c>
      <c r="D103" s="2">
        <v>6250000</v>
      </c>
      <c r="E103" s="2">
        <v>9501673</v>
      </c>
      <c r="F103" s="2">
        <v>0</v>
      </c>
      <c r="G103" s="2">
        <v>-2845746</v>
      </c>
      <c r="H103" s="2">
        <v>6454442</v>
      </c>
      <c r="I103" s="2">
        <v>-8232094</v>
      </c>
      <c r="J103" s="2">
        <v>15717340</v>
      </c>
      <c r="K103" s="2">
        <v>-7175</v>
      </c>
      <c r="L103" s="2">
        <v>-6349177</v>
      </c>
      <c r="M103" s="2">
        <v>8195036</v>
      </c>
      <c r="N103" s="2">
        <v>5230762</v>
      </c>
      <c r="O103" s="2">
        <v>-1777652</v>
      </c>
      <c r="P103" s="2">
        <v>5586180903.9899998</v>
      </c>
      <c r="Q103" s="2">
        <v>7091837604.6700001</v>
      </c>
      <c r="R103" s="2">
        <v>195</v>
      </c>
      <c r="S103" s="2">
        <v>15</v>
      </c>
      <c r="T103" s="15">
        <v>9502</v>
      </c>
    </row>
    <row r="104" spans="1:20" ht="13.5" customHeight="1" x14ac:dyDescent="0.2">
      <c r="A104" s="14" t="s">
        <v>99</v>
      </c>
      <c r="B104" s="2">
        <v>1668579</v>
      </c>
      <c r="C104" s="2">
        <v>1403970</v>
      </c>
      <c r="D104" s="2">
        <v>1350000</v>
      </c>
      <c r="E104" s="2">
        <v>802579</v>
      </c>
      <c r="F104" s="2">
        <v>179747</v>
      </c>
      <c r="G104" s="2">
        <v>0</v>
      </c>
      <c r="H104" s="2">
        <v>1199622</v>
      </c>
      <c r="I104" s="2">
        <v>-2071604</v>
      </c>
      <c r="J104" s="2">
        <v>933102</v>
      </c>
      <c r="K104" s="2">
        <v>0</v>
      </c>
      <c r="L104" s="2">
        <v>0</v>
      </c>
      <c r="M104" s="2">
        <v>61807</v>
      </c>
      <c r="N104" s="2">
        <v>29954</v>
      </c>
      <c r="O104" s="2">
        <v>-871982</v>
      </c>
      <c r="P104" s="2">
        <v>298859901.31999999</v>
      </c>
      <c r="Q104" s="2">
        <v>633566184.9253999</v>
      </c>
      <c r="R104" s="2">
        <v>15</v>
      </c>
      <c r="S104" s="2">
        <v>0</v>
      </c>
      <c r="T104" s="15">
        <v>55</v>
      </c>
    </row>
    <row r="105" spans="1:20" ht="13.5" customHeight="1" x14ac:dyDescent="0.2">
      <c r="A105" s="14" t="s">
        <v>100</v>
      </c>
      <c r="B105" s="2">
        <v>2522911</v>
      </c>
      <c r="C105" s="2">
        <v>1369668</v>
      </c>
      <c r="D105" s="2">
        <v>1000000</v>
      </c>
      <c r="E105" s="2">
        <v>5890593</v>
      </c>
      <c r="F105" s="2">
        <v>0</v>
      </c>
      <c r="G105" s="2">
        <v>-1798699</v>
      </c>
      <c r="H105" s="2">
        <v>2458072</v>
      </c>
      <c r="I105" s="2">
        <v>-2755331</v>
      </c>
      <c r="J105" s="2">
        <v>789862</v>
      </c>
      <c r="K105" s="2">
        <v>-52622</v>
      </c>
      <c r="L105" s="2">
        <v>-257911</v>
      </c>
      <c r="M105" s="2">
        <v>169217</v>
      </c>
      <c r="N105" s="2">
        <v>-39439</v>
      </c>
      <c r="O105" s="2">
        <v>-297259</v>
      </c>
      <c r="P105" s="2">
        <v>2900190274.0500002</v>
      </c>
      <c r="Q105" s="2">
        <v>2221459634.0051203</v>
      </c>
      <c r="R105" s="2">
        <v>30</v>
      </c>
      <c r="S105" s="2">
        <v>1</v>
      </c>
      <c r="T105" s="15">
        <v>1214</v>
      </c>
    </row>
    <row r="106" spans="1:20" ht="13.5" customHeight="1" x14ac:dyDescent="0.2">
      <c r="A106" s="14" t="s">
        <v>101</v>
      </c>
      <c r="B106" s="2">
        <v>2497423</v>
      </c>
      <c r="C106" s="2">
        <v>2255922</v>
      </c>
      <c r="D106" s="2">
        <v>1500000</v>
      </c>
      <c r="E106" s="2">
        <v>331832</v>
      </c>
      <c r="F106" s="2">
        <v>342828</v>
      </c>
      <c r="G106" s="2">
        <v>0</v>
      </c>
      <c r="H106" s="2">
        <v>1141508</v>
      </c>
      <c r="I106" s="2">
        <v>-1386348</v>
      </c>
      <c r="J106" s="2">
        <v>275931</v>
      </c>
      <c r="K106" s="2">
        <v>-320</v>
      </c>
      <c r="L106" s="2">
        <v>-3724</v>
      </c>
      <c r="M106" s="2">
        <v>84166</v>
      </c>
      <c r="N106" s="2">
        <v>84979</v>
      </c>
      <c r="O106" s="2">
        <v>-244840</v>
      </c>
      <c r="P106" s="2">
        <v>167150243.66</v>
      </c>
      <c r="Q106" s="2">
        <v>1442368053.22</v>
      </c>
      <c r="R106" s="2">
        <v>24</v>
      </c>
      <c r="S106" s="2">
        <v>8</v>
      </c>
      <c r="T106" s="15">
        <v>3785</v>
      </c>
    </row>
    <row r="107" spans="1:20" ht="13.5" customHeight="1" x14ac:dyDescent="0.2">
      <c r="A107" s="14" t="s">
        <v>102</v>
      </c>
      <c r="B107" s="2">
        <v>1294025</v>
      </c>
      <c r="C107" s="2">
        <v>1289963</v>
      </c>
      <c r="D107" s="2">
        <v>375000</v>
      </c>
      <c r="E107" s="2">
        <v>0</v>
      </c>
      <c r="F107" s="2">
        <v>131598</v>
      </c>
      <c r="G107" s="2">
        <v>0</v>
      </c>
      <c r="H107" s="2">
        <v>131598</v>
      </c>
      <c r="I107" s="2">
        <v>-152820</v>
      </c>
      <c r="J107" s="2">
        <v>0</v>
      </c>
      <c r="K107" s="2">
        <v>0</v>
      </c>
      <c r="L107" s="2">
        <v>0</v>
      </c>
      <c r="M107" s="2">
        <v>-21222</v>
      </c>
      <c r="N107" s="2">
        <v>-21222</v>
      </c>
      <c r="O107" s="2">
        <v>-21222</v>
      </c>
      <c r="P107" s="2">
        <v>0</v>
      </c>
      <c r="Q107" s="2">
        <v>0</v>
      </c>
      <c r="R107" s="2">
        <v>1</v>
      </c>
      <c r="S107" s="2">
        <v>0</v>
      </c>
      <c r="T107" s="15">
        <v>18</v>
      </c>
    </row>
    <row r="108" spans="1:20" ht="13.5" customHeight="1" x14ac:dyDescent="0.2">
      <c r="A108" s="14" t="s">
        <v>103</v>
      </c>
      <c r="B108" s="2">
        <v>16557947</v>
      </c>
      <c r="C108" s="2">
        <v>13899103</v>
      </c>
      <c r="D108" s="2">
        <v>10000000</v>
      </c>
      <c r="E108" s="2">
        <v>10971948</v>
      </c>
      <c r="F108" s="2">
        <v>1064041</v>
      </c>
      <c r="G108" s="2">
        <v>-2438121</v>
      </c>
      <c r="H108" s="2">
        <v>11892260</v>
      </c>
      <c r="I108" s="2">
        <v>-10653122</v>
      </c>
      <c r="J108" s="2">
        <v>4979751</v>
      </c>
      <c r="K108" s="2">
        <v>-432389</v>
      </c>
      <c r="L108" s="2">
        <v>-1408649</v>
      </c>
      <c r="M108" s="2">
        <v>4393707</v>
      </c>
      <c r="N108" s="2">
        <v>2982708</v>
      </c>
      <c r="O108" s="2">
        <v>1239138</v>
      </c>
      <c r="P108" s="2">
        <v>5834353861.0799999</v>
      </c>
      <c r="Q108" s="2">
        <v>26710956994.419998</v>
      </c>
      <c r="R108" s="2">
        <v>116</v>
      </c>
      <c r="S108" s="2">
        <v>74</v>
      </c>
      <c r="T108" s="15">
        <v>12152</v>
      </c>
    </row>
    <row r="109" spans="1:20" ht="13.5" customHeight="1" x14ac:dyDescent="0.2">
      <c r="A109" s="14" t="s">
        <v>104</v>
      </c>
      <c r="B109" s="2">
        <v>1915689</v>
      </c>
      <c r="C109" s="2">
        <v>1702700</v>
      </c>
      <c r="D109" s="2">
        <v>2000000</v>
      </c>
      <c r="E109" s="2">
        <v>298107</v>
      </c>
      <c r="F109" s="2">
        <v>225069</v>
      </c>
      <c r="G109" s="2">
        <v>0</v>
      </c>
      <c r="H109" s="2">
        <v>875085</v>
      </c>
      <c r="I109" s="2">
        <v>-1172055</v>
      </c>
      <c r="J109" s="2">
        <v>497344</v>
      </c>
      <c r="K109" s="2">
        <v>-531</v>
      </c>
      <c r="L109" s="2">
        <v>-79720</v>
      </c>
      <c r="M109" s="2">
        <v>132919</v>
      </c>
      <c r="N109" s="2">
        <v>73830</v>
      </c>
      <c r="O109" s="2">
        <v>-296970</v>
      </c>
      <c r="P109" s="2">
        <v>183758525.58000001</v>
      </c>
      <c r="Q109" s="2">
        <v>1657375533.6469698</v>
      </c>
      <c r="R109" s="2">
        <v>18</v>
      </c>
      <c r="S109" s="2">
        <v>26</v>
      </c>
      <c r="T109" s="15">
        <v>925</v>
      </c>
    </row>
    <row r="110" spans="1:20" ht="13.5" customHeight="1" x14ac:dyDescent="0.2">
      <c r="A110" s="14" t="s">
        <v>105</v>
      </c>
      <c r="B110" s="2">
        <v>3111310</v>
      </c>
      <c r="C110" s="2">
        <v>2622805</v>
      </c>
      <c r="D110" s="2">
        <v>1200000</v>
      </c>
      <c r="E110" s="2">
        <v>1031650</v>
      </c>
      <c r="F110" s="2">
        <v>291155</v>
      </c>
      <c r="G110" s="2">
        <v>0</v>
      </c>
      <c r="H110" s="2">
        <v>1322805</v>
      </c>
      <c r="I110" s="2">
        <v>-2015711</v>
      </c>
      <c r="J110" s="2">
        <v>1496583</v>
      </c>
      <c r="K110" s="2">
        <v>0</v>
      </c>
      <c r="L110" s="2">
        <v>-96428</v>
      </c>
      <c r="M110" s="2">
        <v>707249</v>
      </c>
      <c r="N110" s="2">
        <v>426697</v>
      </c>
      <c r="O110" s="2">
        <v>-692906</v>
      </c>
      <c r="P110" s="2">
        <v>2552014636.5</v>
      </c>
      <c r="Q110" s="2">
        <v>4673560</v>
      </c>
      <c r="R110" s="2">
        <v>35</v>
      </c>
      <c r="S110" s="2">
        <v>19</v>
      </c>
      <c r="T110" s="15">
        <v>0</v>
      </c>
    </row>
    <row r="111" spans="1:20" ht="13.5" customHeight="1" x14ac:dyDescent="0.2">
      <c r="A111" s="14" t="s">
        <v>106</v>
      </c>
      <c r="B111" s="2">
        <v>630837</v>
      </c>
      <c r="C111" s="2">
        <v>572064</v>
      </c>
      <c r="D111" s="2">
        <v>350000</v>
      </c>
      <c r="E111" s="2">
        <v>248891</v>
      </c>
      <c r="F111" s="2">
        <v>0</v>
      </c>
      <c r="G111" s="2">
        <v>0</v>
      </c>
      <c r="H111" s="2">
        <v>431176</v>
      </c>
      <c r="I111" s="2">
        <v>-416432</v>
      </c>
      <c r="J111" s="2">
        <v>55184</v>
      </c>
      <c r="K111" s="2">
        <v>0</v>
      </c>
      <c r="L111" s="2">
        <v>-65466</v>
      </c>
      <c r="M111" s="2">
        <v>6138</v>
      </c>
      <c r="N111" s="2">
        <v>955</v>
      </c>
      <c r="O111" s="2">
        <v>14744</v>
      </c>
      <c r="P111" s="2">
        <v>119493312.31</v>
      </c>
      <c r="Q111" s="2">
        <v>5335732.0838500001</v>
      </c>
      <c r="R111" s="2">
        <v>15</v>
      </c>
      <c r="S111" s="2">
        <v>0</v>
      </c>
      <c r="T111" s="15">
        <v>267</v>
      </c>
    </row>
    <row r="112" spans="1:20" ht="13.5" customHeight="1" x14ac:dyDescent="0.2">
      <c r="A112" s="14" t="s">
        <v>107</v>
      </c>
      <c r="B112" s="2">
        <v>1811753</v>
      </c>
      <c r="C112" s="2">
        <v>1597295</v>
      </c>
      <c r="D112" s="2">
        <v>450000</v>
      </c>
      <c r="E112" s="2">
        <v>350606</v>
      </c>
      <c r="F112" s="2">
        <v>0</v>
      </c>
      <c r="G112" s="2">
        <v>-5014</v>
      </c>
      <c r="H112" s="2">
        <v>708443</v>
      </c>
      <c r="I112" s="2">
        <v>-894665</v>
      </c>
      <c r="J112" s="2">
        <v>651183</v>
      </c>
      <c r="K112" s="2">
        <v>-721</v>
      </c>
      <c r="L112" s="2">
        <v>-156122</v>
      </c>
      <c r="M112" s="2">
        <v>308611</v>
      </c>
      <c r="N112" s="2">
        <v>200675</v>
      </c>
      <c r="O112" s="2">
        <v>-186222</v>
      </c>
      <c r="P112" s="2">
        <v>129579460.91</v>
      </c>
      <c r="Q112" s="2">
        <v>253404269</v>
      </c>
      <c r="R112" s="2">
        <v>18</v>
      </c>
      <c r="S112" s="2">
        <v>140</v>
      </c>
      <c r="T112" s="15">
        <v>2143</v>
      </c>
    </row>
    <row r="113" spans="1:20" ht="13.5" customHeight="1" x14ac:dyDescent="0.2">
      <c r="A113" s="14" t="s">
        <v>108</v>
      </c>
      <c r="B113" s="2">
        <v>4420673</v>
      </c>
      <c r="C113" s="2">
        <v>4017095</v>
      </c>
      <c r="D113" s="2">
        <v>2350000</v>
      </c>
      <c r="E113" s="2">
        <v>1279038</v>
      </c>
      <c r="F113" s="2">
        <v>0</v>
      </c>
      <c r="G113" s="2">
        <v>-2973</v>
      </c>
      <c r="H113" s="2">
        <v>1359630</v>
      </c>
      <c r="I113" s="2">
        <v>-2184893</v>
      </c>
      <c r="J113" s="2">
        <v>1862865</v>
      </c>
      <c r="K113" s="2">
        <v>-693</v>
      </c>
      <c r="L113" s="2">
        <v>-607905</v>
      </c>
      <c r="M113" s="2">
        <v>442809</v>
      </c>
      <c r="N113" s="2">
        <v>257709</v>
      </c>
      <c r="O113" s="2">
        <v>-825263</v>
      </c>
      <c r="P113" s="2">
        <v>499210072.44</v>
      </c>
      <c r="Q113" s="2">
        <v>3103715.3989499998</v>
      </c>
      <c r="R113" s="2">
        <v>21</v>
      </c>
      <c r="S113" s="2">
        <v>1</v>
      </c>
      <c r="T113" s="15">
        <v>1590</v>
      </c>
    </row>
    <row r="114" spans="1:20" ht="13.5" customHeight="1" x14ac:dyDescent="0.2">
      <c r="A114" s="14" t="s">
        <v>109</v>
      </c>
      <c r="B114" s="2">
        <v>2331922</v>
      </c>
      <c r="C114" s="2">
        <v>737249</v>
      </c>
      <c r="D114" s="2">
        <v>850000</v>
      </c>
      <c r="E114" s="2">
        <v>491895</v>
      </c>
      <c r="F114" s="2">
        <v>0</v>
      </c>
      <c r="G114" s="2">
        <v>-410</v>
      </c>
      <c r="H114" s="2">
        <v>493506</v>
      </c>
      <c r="I114" s="2">
        <v>-880673</v>
      </c>
      <c r="J114" s="2">
        <v>916724</v>
      </c>
      <c r="K114" s="2">
        <v>-445279</v>
      </c>
      <c r="L114" s="2">
        <v>-308071</v>
      </c>
      <c r="M114" s="2">
        <v>-121964</v>
      </c>
      <c r="N114" s="2">
        <v>-121964</v>
      </c>
      <c r="O114" s="2">
        <v>-387167</v>
      </c>
      <c r="P114" s="2">
        <v>187782879.19999999</v>
      </c>
      <c r="Q114" s="2">
        <v>1563367.51</v>
      </c>
      <c r="R114" s="2">
        <v>31</v>
      </c>
      <c r="S114" s="2">
        <v>1</v>
      </c>
      <c r="T114" s="15">
        <v>2018</v>
      </c>
    </row>
    <row r="115" spans="1:20" ht="13.5" customHeight="1" x14ac:dyDescent="0.2">
      <c r="A115" s="14" t="s">
        <v>110</v>
      </c>
      <c r="B115" s="2">
        <v>2941141</v>
      </c>
      <c r="C115" s="2">
        <v>2533882</v>
      </c>
      <c r="D115" s="2">
        <v>1675000</v>
      </c>
      <c r="E115" s="2">
        <v>1870960</v>
      </c>
      <c r="F115" s="2">
        <v>3360</v>
      </c>
      <c r="G115" s="2">
        <v>-563273</v>
      </c>
      <c r="H115" s="2">
        <v>1238620</v>
      </c>
      <c r="I115" s="2">
        <v>-1869710</v>
      </c>
      <c r="J115" s="2">
        <v>1499719</v>
      </c>
      <c r="K115" s="2">
        <v>-360786</v>
      </c>
      <c r="L115" s="2">
        <v>0</v>
      </c>
      <c r="M115" s="2">
        <v>467357</v>
      </c>
      <c r="N115" s="2">
        <v>316519</v>
      </c>
      <c r="O115" s="2">
        <v>-631090</v>
      </c>
      <c r="P115" s="2">
        <v>1441657554.1800001</v>
      </c>
      <c r="Q115" s="2">
        <v>238853225.94404</v>
      </c>
      <c r="R115" s="2">
        <v>73</v>
      </c>
      <c r="S115" s="2">
        <v>3</v>
      </c>
      <c r="T115" s="15">
        <v>1467</v>
      </c>
    </row>
    <row r="116" spans="1:20" ht="13.5" customHeight="1" x14ac:dyDescent="0.2">
      <c r="A116" s="14" t="s">
        <v>111</v>
      </c>
      <c r="B116" s="2">
        <v>5525244</v>
      </c>
      <c r="C116" s="2">
        <v>4612254</v>
      </c>
      <c r="D116" s="2">
        <v>3200000</v>
      </c>
      <c r="E116" s="2">
        <v>2567344</v>
      </c>
      <c r="F116" s="2">
        <v>0</v>
      </c>
      <c r="G116" s="2">
        <v>-626710</v>
      </c>
      <c r="H116" s="2">
        <v>2445889</v>
      </c>
      <c r="I116" s="2">
        <v>-2419540</v>
      </c>
      <c r="J116" s="2">
        <v>1757466</v>
      </c>
      <c r="K116" s="2">
        <v>-60565</v>
      </c>
      <c r="L116" s="2">
        <v>0</v>
      </c>
      <c r="M116" s="2">
        <v>1718797</v>
      </c>
      <c r="N116" s="2">
        <v>1133536</v>
      </c>
      <c r="O116" s="2">
        <v>26349</v>
      </c>
      <c r="P116" s="2">
        <v>1168361294.6300001</v>
      </c>
      <c r="Q116" s="2">
        <v>1591112553.019664</v>
      </c>
      <c r="R116" s="2">
        <v>49</v>
      </c>
      <c r="S116" s="2">
        <v>11</v>
      </c>
      <c r="T116" s="15">
        <v>3399</v>
      </c>
    </row>
    <row r="117" spans="1:20" ht="13.5" customHeight="1" x14ac:dyDescent="0.2">
      <c r="A117" s="14" t="s">
        <v>112</v>
      </c>
      <c r="B117" s="2">
        <v>3173384</v>
      </c>
      <c r="C117" s="2">
        <v>1731141</v>
      </c>
      <c r="D117" s="2">
        <v>800000</v>
      </c>
      <c r="E117" s="2">
        <v>28059</v>
      </c>
      <c r="F117" s="2">
        <v>0</v>
      </c>
      <c r="G117" s="2">
        <v>0</v>
      </c>
      <c r="H117" s="2">
        <v>313893</v>
      </c>
      <c r="I117" s="2">
        <v>-413167</v>
      </c>
      <c r="J117" s="2">
        <v>312556</v>
      </c>
      <c r="K117" s="2">
        <v>-1788</v>
      </c>
      <c r="L117" s="2">
        <v>-142448</v>
      </c>
      <c r="M117" s="2">
        <v>235879</v>
      </c>
      <c r="N117" s="2">
        <v>235879</v>
      </c>
      <c r="O117" s="2">
        <v>-99274</v>
      </c>
      <c r="P117" s="2">
        <v>9549000.0399999991</v>
      </c>
      <c r="Q117" s="2">
        <v>43823048</v>
      </c>
      <c r="R117" s="2">
        <v>11</v>
      </c>
      <c r="S117" s="2">
        <v>0</v>
      </c>
      <c r="T117" s="15">
        <v>310</v>
      </c>
    </row>
    <row r="118" spans="1:20" ht="13.5" customHeight="1" x14ac:dyDescent="0.2">
      <c r="A118" s="14" t="s">
        <v>113</v>
      </c>
      <c r="B118" s="2">
        <v>2239249</v>
      </c>
      <c r="C118" s="2">
        <v>1529350</v>
      </c>
      <c r="D118" s="2">
        <v>850000</v>
      </c>
      <c r="E118" s="2">
        <v>2865850</v>
      </c>
      <c r="F118" s="2">
        <v>0</v>
      </c>
      <c r="G118" s="2">
        <v>0</v>
      </c>
      <c r="H118" s="2">
        <v>2468521</v>
      </c>
      <c r="I118" s="2">
        <v>-2464946</v>
      </c>
      <c r="J118" s="2">
        <v>788030</v>
      </c>
      <c r="K118" s="2">
        <v>0</v>
      </c>
      <c r="L118" s="2">
        <v>0</v>
      </c>
      <c r="M118" s="2">
        <v>791605</v>
      </c>
      <c r="N118" s="2">
        <v>525167</v>
      </c>
      <c r="O118" s="2">
        <v>3575</v>
      </c>
      <c r="P118" s="2">
        <v>2002154770.47</v>
      </c>
      <c r="Q118" s="2">
        <v>399948534.55299997</v>
      </c>
      <c r="R118" s="2">
        <v>39</v>
      </c>
      <c r="S118" s="2">
        <v>2</v>
      </c>
      <c r="T118" s="15">
        <v>620</v>
      </c>
    </row>
    <row r="119" spans="1:20" ht="13.5" customHeight="1" x14ac:dyDescent="0.2">
      <c r="A119" s="14" t="s">
        <v>114</v>
      </c>
      <c r="B119" s="2">
        <v>16645074</v>
      </c>
      <c r="C119" s="2">
        <v>10955891</v>
      </c>
      <c r="D119" s="2">
        <v>6000000</v>
      </c>
      <c r="E119" s="2">
        <v>2409504</v>
      </c>
      <c r="F119" s="2">
        <v>5707275</v>
      </c>
      <c r="G119" s="2">
        <v>-462367</v>
      </c>
      <c r="H119" s="2">
        <v>8871600</v>
      </c>
      <c r="I119" s="2">
        <v>-4331225</v>
      </c>
      <c r="J119" s="2">
        <v>3419519</v>
      </c>
      <c r="K119" s="2">
        <v>-1329998</v>
      </c>
      <c r="L119" s="2">
        <v>-181211</v>
      </c>
      <c r="M119" s="2">
        <v>6589617</v>
      </c>
      <c r="N119" s="2">
        <v>4359676</v>
      </c>
      <c r="O119" s="2">
        <v>4540375</v>
      </c>
      <c r="P119" s="2">
        <v>1753066140.8599999</v>
      </c>
      <c r="Q119" s="2">
        <v>28291395489.4053</v>
      </c>
      <c r="R119" s="2">
        <v>86</v>
      </c>
      <c r="S119" s="2">
        <v>318</v>
      </c>
      <c r="T119" s="15">
        <v>38559</v>
      </c>
    </row>
    <row r="120" spans="1:20" ht="13.5" customHeight="1" x14ac:dyDescent="0.2">
      <c r="A120" s="14" t="s">
        <v>115</v>
      </c>
      <c r="B120" s="2">
        <v>83849896</v>
      </c>
      <c r="C120" s="2">
        <v>61895976</v>
      </c>
      <c r="D120" s="2">
        <v>50000000</v>
      </c>
      <c r="E120" s="2">
        <v>20834246</v>
      </c>
      <c r="F120" s="2">
        <v>13711859</v>
      </c>
      <c r="G120" s="2">
        <v>-3113200</v>
      </c>
      <c r="H120" s="2">
        <v>42350912</v>
      </c>
      <c r="I120" s="2">
        <v>-26099438</v>
      </c>
      <c r="J120" s="2">
        <v>9955461</v>
      </c>
      <c r="K120" s="2">
        <v>-889300</v>
      </c>
      <c r="L120" s="2">
        <v>-3354152</v>
      </c>
      <c r="M120" s="2">
        <v>22071109</v>
      </c>
      <c r="N120" s="2">
        <v>14129776</v>
      </c>
      <c r="O120" s="2">
        <v>16251474</v>
      </c>
      <c r="P120" s="2">
        <v>7894003702.0200005</v>
      </c>
      <c r="Q120" s="2">
        <v>62997954956.136047</v>
      </c>
      <c r="R120" s="2">
        <v>196</v>
      </c>
      <c r="S120" s="2">
        <v>460</v>
      </c>
      <c r="T120" s="15">
        <v>7631</v>
      </c>
    </row>
    <row r="121" spans="1:20" ht="13.5" customHeight="1" x14ac:dyDescent="0.2">
      <c r="A121" s="14" t="s">
        <v>116</v>
      </c>
      <c r="B121" s="2">
        <v>33166677</v>
      </c>
      <c r="C121" s="2">
        <v>13478247</v>
      </c>
      <c r="D121" s="2">
        <v>9000000</v>
      </c>
      <c r="E121" s="2">
        <v>4705782</v>
      </c>
      <c r="F121" s="2">
        <v>0</v>
      </c>
      <c r="G121" s="2">
        <v>0</v>
      </c>
      <c r="H121" s="2">
        <v>7842227</v>
      </c>
      <c r="I121" s="2">
        <v>-9103635</v>
      </c>
      <c r="J121" s="2">
        <v>3270297</v>
      </c>
      <c r="K121" s="2">
        <v>-22288</v>
      </c>
      <c r="L121" s="2">
        <v>-682816</v>
      </c>
      <c r="M121" s="2">
        <v>1303785</v>
      </c>
      <c r="N121" s="2">
        <v>1086081</v>
      </c>
      <c r="O121" s="2">
        <v>-1261408</v>
      </c>
      <c r="P121" s="2">
        <v>1144841152.27</v>
      </c>
      <c r="Q121" s="2">
        <v>6661139927.7132463</v>
      </c>
      <c r="R121" s="2">
        <v>147</v>
      </c>
      <c r="S121" s="2">
        <v>11</v>
      </c>
      <c r="T121" s="15">
        <v>14430</v>
      </c>
    </row>
    <row r="122" spans="1:20" ht="13.5" customHeight="1" x14ac:dyDescent="0.2">
      <c r="A122" s="16" t="s">
        <v>117</v>
      </c>
      <c r="B122" s="17">
        <v>23229693</v>
      </c>
      <c r="C122" s="17">
        <v>20766104</v>
      </c>
      <c r="D122" s="17">
        <v>11000000</v>
      </c>
      <c r="E122" s="17">
        <v>7921654</v>
      </c>
      <c r="F122" s="17">
        <v>0</v>
      </c>
      <c r="G122" s="17">
        <v>0</v>
      </c>
      <c r="H122" s="17">
        <v>15640521</v>
      </c>
      <c r="I122" s="17">
        <v>-3839692</v>
      </c>
      <c r="J122" s="17">
        <v>1008489</v>
      </c>
      <c r="K122" s="17">
        <v>-14866</v>
      </c>
      <c r="L122" s="17">
        <v>-18418</v>
      </c>
      <c r="M122" s="17">
        <v>12829411</v>
      </c>
      <c r="N122" s="17">
        <v>8546492</v>
      </c>
      <c r="O122" s="17">
        <v>11800829</v>
      </c>
      <c r="P122" s="17">
        <v>575181533.63999999</v>
      </c>
      <c r="Q122" s="17">
        <v>13602853978.894518</v>
      </c>
      <c r="R122" s="17">
        <v>54</v>
      </c>
      <c r="S122" s="17">
        <v>4</v>
      </c>
      <c r="T122" s="18">
        <v>9734</v>
      </c>
    </row>
    <row r="123" spans="1:20" ht="14.25" customHeight="1" x14ac:dyDescent="0.2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2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2.75" x14ac:dyDescent="0.2"/>
  <cols>
    <col min="1" max="1" width="49.85546875" style="20" bestFit="1" customWidth="1"/>
    <col min="2" max="2" width="12.85546875" style="20" bestFit="1" customWidth="1"/>
    <col min="3" max="3" width="20.42578125" style="20" bestFit="1" customWidth="1"/>
    <col min="4" max="4" width="17.7109375" style="20" bestFit="1" customWidth="1"/>
    <col min="5" max="5" width="23.140625" style="20" bestFit="1" customWidth="1"/>
    <col min="6" max="6" width="27.5703125" style="20" bestFit="1" customWidth="1"/>
    <col min="7" max="7" width="22.140625" style="20" bestFit="1" customWidth="1"/>
    <col min="8" max="8" width="22.42578125" style="20" bestFit="1" customWidth="1"/>
    <col min="9" max="9" width="19.5703125" style="20" bestFit="1" customWidth="1"/>
    <col min="10" max="10" width="36.85546875" style="20" bestFit="1" customWidth="1"/>
    <col min="11" max="11" width="19" style="20" bestFit="1" customWidth="1"/>
    <col min="12" max="12" width="40" style="20" bestFit="1" customWidth="1"/>
    <col min="13" max="13" width="19.42578125" style="20" bestFit="1" customWidth="1"/>
    <col min="14" max="14" width="23.28515625" style="20" bestFit="1" customWidth="1"/>
    <col min="15" max="17" width="27.42578125" style="20" bestFit="1" customWidth="1"/>
    <col min="18" max="18" width="21.140625" style="20" bestFit="1" customWidth="1"/>
    <col min="19" max="19" width="15.85546875" style="20" bestFit="1" customWidth="1"/>
    <col min="20" max="20" width="26.85546875" style="20" bestFit="1" customWidth="1"/>
    <col min="21" max="16384" width="9.140625" style="20"/>
  </cols>
  <sheetData>
    <row r="1" spans="1:59" s="19" customFormat="1" ht="13.5" customHeight="1" x14ac:dyDescent="0.2">
      <c r="A1" s="49" t="s">
        <v>118</v>
      </c>
      <c r="B1" s="50" t="e">
        <f>+#REF!</f>
        <v>#REF!</v>
      </c>
      <c r="C1" s="50" t="e">
        <f>+#REF!</f>
        <v>#REF!</v>
      </c>
      <c r="D1" s="50" t="e">
        <f>+#REF!</f>
        <v>#REF!</v>
      </c>
      <c r="E1" s="50" t="e">
        <f>+#REF!</f>
        <v>#REF!</v>
      </c>
      <c r="F1" s="50" t="e">
        <f>+#REF!</f>
        <v>#REF!</v>
      </c>
      <c r="G1" s="50" t="e">
        <f>+#REF!</f>
        <v>#REF!</v>
      </c>
      <c r="H1" s="50" t="e">
        <f>+#REF!</f>
        <v>#REF!</v>
      </c>
      <c r="I1" s="50" t="e">
        <f>+#REF!</f>
        <v>#REF!</v>
      </c>
      <c r="J1" s="50" t="e">
        <f>+#REF!</f>
        <v>#REF!</v>
      </c>
      <c r="K1" s="50" t="e">
        <f>+#REF!</f>
        <v>#REF!</v>
      </c>
      <c r="L1" s="50" t="e">
        <f>+#REF!</f>
        <v>#REF!</v>
      </c>
      <c r="M1" s="50" t="e">
        <f>+#REF!</f>
        <v>#REF!</v>
      </c>
      <c r="N1" s="50" t="e">
        <f>+#REF!</f>
        <v>#REF!</v>
      </c>
      <c r="O1" s="50" t="e">
        <f>+#REF!</f>
        <v>#REF!</v>
      </c>
      <c r="P1" s="50" t="e">
        <f>+#REF!</f>
        <v>#REF!</v>
      </c>
      <c r="Q1" s="50" t="e">
        <f>+#REF!</f>
        <v>#REF!</v>
      </c>
      <c r="R1" s="50" t="e">
        <f>+#REF!</f>
        <v>#REF!</v>
      </c>
      <c r="S1" s="50" t="e">
        <f>+#REF!</f>
        <v>#REF!</v>
      </c>
      <c r="T1" s="51" t="e">
        <f>+#REF!</f>
        <v>#REF!</v>
      </c>
    </row>
    <row r="2" spans="1:59" s="19" customFormat="1" ht="13.5" customHeight="1" x14ac:dyDescent="0.2">
      <c r="A2" s="52" t="s">
        <v>119</v>
      </c>
      <c r="B2" s="4" t="s">
        <v>120</v>
      </c>
      <c r="C2" s="4" t="s">
        <v>154</v>
      </c>
      <c r="D2" s="4" t="e">
        <f>+#REF!</f>
        <v>#REF!</v>
      </c>
      <c r="E2" s="4" t="s">
        <v>121</v>
      </c>
      <c r="F2" s="4" t="s">
        <v>122</v>
      </c>
      <c r="G2" s="4" t="s">
        <v>123</v>
      </c>
      <c r="H2" s="4" t="s">
        <v>124</v>
      </c>
      <c r="I2" s="4" t="s">
        <v>125</v>
      </c>
      <c r="J2" s="4" t="s">
        <v>126</v>
      </c>
      <c r="K2" s="4" t="s">
        <v>127</v>
      </c>
      <c r="L2" s="4" t="s">
        <v>128</v>
      </c>
      <c r="M2" s="4" t="s">
        <v>129</v>
      </c>
      <c r="N2" s="4" t="s">
        <v>130</v>
      </c>
      <c r="O2" s="4" t="s">
        <v>131</v>
      </c>
      <c r="P2" s="4" t="s">
        <v>132</v>
      </c>
      <c r="Q2" s="4" t="s">
        <v>133</v>
      </c>
      <c r="R2" s="4" t="s">
        <v>155</v>
      </c>
      <c r="S2" s="4" t="s">
        <v>134</v>
      </c>
      <c r="T2" s="53" t="s">
        <v>156</v>
      </c>
    </row>
    <row r="3" spans="1:59" s="3" customFormat="1" ht="13.5" customHeight="1" x14ac:dyDescent="0.2">
      <c r="A3" s="52"/>
      <c r="B3" s="4" t="s">
        <v>162</v>
      </c>
      <c r="C3" s="4" t="s">
        <v>162</v>
      </c>
      <c r="D3" s="4" t="s">
        <v>162</v>
      </c>
      <c r="E3" s="4" t="s">
        <v>162</v>
      </c>
      <c r="F3" s="4" t="s">
        <v>162</v>
      </c>
      <c r="G3" s="4" t="s">
        <v>162</v>
      </c>
      <c r="H3" s="4" t="s">
        <v>162</v>
      </c>
      <c r="I3" s="4" t="s">
        <v>162</v>
      </c>
      <c r="J3" s="4" t="s">
        <v>162</v>
      </c>
      <c r="K3" s="4" t="s">
        <v>162</v>
      </c>
      <c r="L3" s="4" t="s">
        <v>162</v>
      </c>
      <c r="M3" s="4" t="s">
        <v>162</v>
      </c>
      <c r="N3" s="4" t="s">
        <v>162</v>
      </c>
      <c r="O3" s="4" t="s">
        <v>162</v>
      </c>
      <c r="P3" s="4" t="s">
        <v>162</v>
      </c>
      <c r="Q3" s="4" t="s">
        <v>162</v>
      </c>
      <c r="R3" s="4"/>
      <c r="S3" s="4"/>
      <c r="T3" s="53"/>
    </row>
    <row r="4" spans="1:59" ht="13.5" customHeight="1" x14ac:dyDescent="0.2">
      <c r="A4" s="54" t="s">
        <v>0</v>
      </c>
      <c r="B4" s="22">
        <v>5970467</v>
      </c>
      <c r="C4" s="22">
        <v>2771906</v>
      </c>
      <c r="D4" s="22">
        <v>1157450</v>
      </c>
      <c r="E4" s="22">
        <v>467263</v>
      </c>
      <c r="F4" s="22">
        <v>5854</v>
      </c>
      <c r="G4" s="22">
        <v>0</v>
      </c>
      <c r="H4" s="22">
        <v>473117</v>
      </c>
      <c r="I4" s="22">
        <v>-916045</v>
      </c>
      <c r="J4" s="22">
        <v>463049</v>
      </c>
      <c r="K4" s="22">
        <v>-32</v>
      </c>
      <c r="L4" s="22">
        <v>-69031</v>
      </c>
      <c r="M4" s="22">
        <v>-45446</v>
      </c>
      <c r="N4" s="22">
        <v>-45446</v>
      </c>
      <c r="O4" s="22">
        <v>-442928</v>
      </c>
      <c r="P4" s="22">
        <v>355398156.13999999</v>
      </c>
      <c r="Q4" s="22">
        <v>125115584.2</v>
      </c>
      <c r="R4" s="22">
        <v>27</v>
      </c>
      <c r="S4" s="22">
        <v>0</v>
      </c>
      <c r="T4" s="55">
        <v>262</v>
      </c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</row>
    <row r="5" spans="1:59" ht="13.5" customHeight="1" x14ac:dyDescent="0.2">
      <c r="A5" s="54" t="s">
        <v>1</v>
      </c>
      <c r="B5" s="22">
        <v>3571610</v>
      </c>
      <c r="C5" s="22">
        <v>2367931</v>
      </c>
      <c r="D5" s="22">
        <v>2540000</v>
      </c>
      <c r="E5" s="22">
        <v>501449</v>
      </c>
      <c r="F5" s="22">
        <v>86</v>
      </c>
      <c r="G5" s="22">
        <v>-76401</v>
      </c>
      <c r="H5" s="22">
        <v>340197</v>
      </c>
      <c r="I5" s="22">
        <v>-783037</v>
      </c>
      <c r="J5" s="22">
        <v>161464</v>
      </c>
      <c r="K5" s="22">
        <v>-1705</v>
      </c>
      <c r="L5" s="22">
        <v>0</v>
      </c>
      <c r="M5" s="22">
        <v>44937</v>
      </c>
      <c r="N5" s="22">
        <v>44937</v>
      </c>
      <c r="O5" s="22">
        <v>-442840</v>
      </c>
      <c r="P5" s="22">
        <v>234787898.89000002</v>
      </c>
      <c r="Q5" s="22">
        <v>215566268.52000001</v>
      </c>
      <c r="R5" s="22">
        <v>50</v>
      </c>
      <c r="S5" s="22">
        <v>2</v>
      </c>
      <c r="T5" s="55">
        <v>2172</v>
      </c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</row>
    <row r="6" spans="1:59" ht="13.5" customHeight="1" x14ac:dyDescent="0.2">
      <c r="A6" s="54" t="s">
        <v>2</v>
      </c>
      <c r="B6" s="22">
        <v>1378540</v>
      </c>
      <c r="C6" s="22">
        <v>1279178</v>
      </c>
      <c r="D6" s="22">
        <v>500000</v>
      </c>
      <c r="E6" s="22">
        <v>0</v>
      </c>
      <c r="F6" s="22">
        <v>0</v>
      </c>
      <c r="G6" s="22">
        <v>0</v>
      </c>
      <c r="H6" s="22">
        <v>0</v>
      </c>
      <c r="I6" s="22">
        <v>-133776</v>
      </c>
      <c r="J6" s="22">
        <v>122756</v>
      </c>
      <c r="K6" s="22">
        <v>0</v>
      </c>
      <c r="L6" s="22">
        <v>-441</v>
      </c>
      <c r="M6" s="22">
        <v>-11528</v>
      </c>
      <c r="N6" s="22">
        <v>-11528</v>
      </c>
      <c r="O6" s="22">
        <v>-133776</v>
      </c>
      <c r="P6" s="22">
        <v>0</v>
      </c>
      <c r="Q6" s="22">
        <v>2009963.74</v>
      </c>
      <c r="R6" s="22">
        <v>6</v>
      </c>
      <c r="S6" s="22">
        <v>0</v>
      </c>
      <c r="T6" s="55">
        <v>0</v>
      </c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</row>
    <row r="7" spans="1:59" ht="13.5" customHeight="1" x14ac:dyDescent="0.2">
      <c r="A7" s="54" t="s">
        <v>3</v>
      </c>
      <c r="B7" s="22">
        <v>84341274</v>
      </c>
      <c r="C7" s="22">
        <v>75695213</v>
      </c>
      <c r="D7" s="22">
        <v>50000000</v>
      </c>
      <c r="E7" s="22">
        <v>3987284</v>
      </c>
      <c r="F7" s="22">
        <v>402540</v>
      </c>
      <c r="G7" s="22">
        <v>-144542</v>
      </c>
      <c r="H7" s="22">
        <v>4939840</v>
      </c>
      <c r="I7" s="22">
        <v>-4997680</v>
      </c>
      <c r="J7" s="22">
        <v>27480456</v>
      </c>
      <c r="K7" s="22">
        <v>-2375</v>
      </c>
      <c r="L7" s="22">
        <v>-22063145</v>
      </c>
      <c r="M7" s="22">
        <v>5397129</v>
      </c>
      <c r="N7" s="22">
        <v>3616076</v>
      </c>
      <c r="O7" s="22">
        <v>-57840</v>
      </c>
      <c r="P7" s="22">
        <v>1277058254.5100002</v>
      </c>
      <c r="Q7" s="22">
        <v>34795872990.638702</v>
      </c>
      <c r="R7" s="22">
        <v>128</v>
      </c>
      <c r="S7" s="22">
        <v>626</v>
      </c>
      <c r="T7" s="55">
        <v>81841</v>
      </c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</row>
    <row r="8" spans="1:59" ht="13.5" customHeight="1" x14ac:dyDescent="0.2">
      <c r="A8" s="54" t="s">
        <v>4</v>
      </c>
      <c r="B8" s="22">
        <v>2274234</v>
      </c>
      <c r="C8" s="22">
        <v>1563827</v>
      </c>
      <c r="D8" s="22">
        <v>250000</v>
      </c>
      <c r="E8" s="22">
        <v>292455</v>
      </c>
      <c r="F8" s="22">
        <v>0</v>
      </c>
      <c r="G8" s="22">
        <v>-102358</v>
      </c>
      <c r="H8" s="22">
        <v>203885</v>
      </c>
      <c r="I8" s="22">
        <v>-283509</v>
      </c>
      <c r="J8" s="22">
        <v>232880</v>
      </c>
      <c r="K8" s="22">
        <v>0</v>
      </c>
      <c r="L8" s="22">
        <v>-129057</v>
      </c>
      <c r="M8" s="22">
        <v>24199</v>
      </c>
      <c r="N8" s="22">
        <v>24199</v>
      </c>
      <c r="O8" s="22">
        <v>-79624</v>
      </c>
      <c r="P8" s="22">
        <v>138555315.36000001</v>
      </c>
      <c r="Q8" s="22">
        <v>225957.28</v>
      </c>
      <c r="R8" s="22">
        <v>31</v>
      </c>
      <c r="S8" s="22">
        <v>3</v>
      </c>
      <c r="T8" s="55">
        <v>1745</v>
      </c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</row>
    <row r="9" spans="1:59" ht="13.5" customHeight="1" x14ac:dyDescent="0.2">
      <c r="A9" s="54" t="s">
        <v>5</v>
      </c>
      <c r="B9" s="22">
        <v>895518</v>
      </c>
      <c r="C9" s="22">
        <v>530607</v>
      </c>
      <c r="D9" s="22">
        <v>240000</v>
      </c>
      <c r="E9" s="22">
        <v>29738</v>
      </c>
      <c r="F9" s="22">
        <v>0</v>
      </c>
      <c r="G9" s="22">
        <v>0</v>
      </c>
      <c r="H9" s="22">
        <v>29738</v>
      </c>
      <c r="I9" s="22">
        <v>-124755</v>
      </c>
      <c r="J9" s="22">
        <v>21704</v>
      </c>
      <c r="K9" s="22">
        <v>0</v>
      </c>
      <c r="L9" s="22">
        <v>0</v>
      </c>
      <c r="M9" s="22">
        <v>-73313</v>
      </c>
      <c r="N9" s="22">
        <v>-73313</v>
      </c>
      <c r="O9" s="22">
        <v>-95017</v>
      </c>
      <c r="P9" s="22">
        <v>14600997.590000002</v>
      </c>
      <c r="Q9" s="22">
        <v>0</v>
      </c>
      <c r="R9" s="22">
        <v>17</v>
      </c>
      <c r="S9" s="22">
        <v>0</v>
      </c>
      <c r="T9" s="55">
        <v>441</v>
      </c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</row>
    <row r="10" spans="1:59" ht="13.5" customHeight="1" x14ac:dyDescent="0.2">
      <c r="A10" s="54" t="s">
        <v>6</v>
      </c>
      <c r="B10" s="22">
        <v>3506056</v>
      </c>
      <c r="C10" s="22">
        <v>2133370</v>
      </c>
      <c r="D10" s="22">
        <v>1100000</v>
      </c>
      <c r="E10" s="22">
        <v>1811793</v>
      </c>
      <c r="F10" s="22">
        <v>0</v>
      </c>
      <c r="G10" s="22">
        <v>-718463</v>
      </c>
      <c r="H10" s="22">
        <v>1081782</v>
      </c>
      <c r="I10" s="22">
        <v>-899154</v>
      </c>
      <c r="J10" s="22">
        <v>253249</v>
      </c>
      <c r="K10" s="22">
        <v>-31224</v>
      </c>
      <c r="L10" s="22">
        <v>0</v>
      </c>
      <c r="M10" s="22">
        <v>409710</v>
      </c>
      <c r="N10" s="22">
        <v>363581</v>
      </c>
      <c r="O10" s="22">
        <v>182628</v>
      </c>
      <c r="P10" s="22">
        <v>930128497.61000001</v>
      </c>
      <c r="Q10" s="22">
        <v>185123214.23000002</v>
      </c>
      <c r="R10" s="22">
        <v>101</v>
      </c>
      <c r="S10" s="22">
        <v>7</v>
      </c>
      <c r="T10" s="55">
        <v>3504</v>
      </c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</row>
    <row r="11" spans="1:59" ht="13.5" customHeight="1" x14ac:dyDescent="0.2">
      <c r="A11" s="56" t="s">
        <v>7</v>
      </c>
      <c r="B11" s="23">
        <v>6307234</v>
      </c>
      <c r="C11" s="23">
        <v>3223853</v>
      </c>
      <c r="D11" s="23">
        <v>5100470</v>
      </c>
      <c r="E11" s="23">
        <v>1782141</v>
      </c>
      <c r="F11" s="23">
        <v>81834</v>
      </c>
      <c r="G11" s="23">
        <v>-598974</v>
      </c>
      <c r="H11" s="23">
        <v>1653730</v>
      </c>
      <c r="I11" s="23">
        <v>-3178754</v>
      </c>
      <c r="J11" s="23">
        <v>936959</v>
      </c>
      <c r="K11" s="23">
        <v>-264884</v>
      </c>
      <c r="L11" s="23">
        <v>-298198</v>
      </c>
      <c r="M11" s="23">
        <v>-1176447</v>
      </c>
      <c r="N11" s="23">
        <v>-1176447</v>
      </c>
      <c r="O11" s="23">
        <v>-1525024</v>
      </c>
      <c r="P11" s="23">
        <v>910676716.11000001</v>
      </c>
      <c r="Q11" s="23">
        <v>272000330.10999995</v>
      </c>
      <c r="R11" s="23">
        <v>107</v>
      </c>
      <c r="S11" s="23">
        <v>4</v>
      </c>
      <c r="T11" s="55">
        <v>3460</v>
      </c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</row>
    <row r="12" spans="1:59" ht="13.5" customHeight="1" x14ac:dyDescent="0.2">
      <c r="A12" s="54" t="s">
        <v>8</v>
      </c>
      <c r="B12" s="22">
        <v>12565706</v>
      </c>
      <c r="C12" s="22">
        <v>7114116</v>
      </c>
      <c r="D12" s="22">
        <v>5000000</v>
      </c>
      <c r="E12" s="22">
        <v>526491</v>
      </c>
      <c r="F12" s="22">
        <v>435920</v>
      </c>
      <c r="G12" s="22">
        <v>0</v>
      </c>
      <c r="H12" s="22">
        <v>1107875</v>
      </c>
      <c r="I12" s="22">
        <v>-1499143</v>
      </c>
      <c r="J12" s="22">
        <v>510200</v>
      </c>
      <c r="K12" s="22">
        <v>-74929</v>
      </c>
      <c r="L12" s="22">
        <v>-161273</v>
      </c>
      <c r="M12" s="22">
        <v>-113528</v>
      </c>
      <c r="N12" s="22">
        <v>-113528</v>
      </c>
      <c r="O12" s="22">
        <v>-391268</v>
      </c>
      <c r="P12" s="22">
        <v>388296640.22000003</v>
      </c>
      <c r="Q12" s="22">
        <v>1333429633.40639</v>
      </c>
      <c r="R12" s="22">
        <v>70</v>
      </c>
      <c r="S12" s="22">
        <v>7</v>
      </c>
      <c r="T12" s="55">
        <v>4665</v>
      </c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</row>
    <row r="13" spans="1:59" ht="13.5" customHeight="1" x14ac:dyDescent="0.2">
      <c r="A13" s="54" t="s">
        <v>9</v>
      </c>
      <c r="B13" s="22">
        <v>3675265</v>
      </c>
      <c r="C13" s="22">
        <v>3155420</v>
      </c>
      <c r="D13" s="22">
        <v>1000000</v>
      </c>
      <c r="E13" s="22">
        <v>851827</v>
      </c>
      <c r="F13" s="22">
        <v>0</v>
      </c>
      <c r="G13" s="22">
        <v>0</v>
      </c>
      <c r="H13" s="22">
        <v>983978</v>
      </c>
      <c r="I13" s="22">
        <v>-1285426</v>
      </c>
      <c r="J13" s="22">
        <v>378534</v>
      </c>
      <c r="K13" s="22">
        <v>-23</v>
      </c>
      <c r="L13" s="22">
        <v>-29117</v>
      </c>
      <c r="M13" s="22">
        <v>217297</v>
      </c>
      <c r="N13" s="22">
        <v>203659</v>
      </c>
      <c r="O13" s="22">
        <v>-301448</v>
      </c>
      <c r="P13" s="22">
        <v>688620285.63000011</v>
      </c>
      <c r="Q13" s="22">
        <v>340190623.01999998</v>
      </c>
      <c r="R13" s="22">
        <v>59</v>
      </c>
      <c r="S13" s="22">
        <v>21</v>
      </c>
      <c r="T13" s="55">
        <v>2793</v>
      </c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</row>
    <row r="14" spans="1:59" ht="13.5" customHeight="1" x14ac:dyDescent="0.2">
      <c r="A14" s="54" t="s">
        <v>10</v>
      </c>
      <c r="B14" s="22">
        <v>2805371</v>
      </c>
      <c r="C14" s="22">
        <v>1950772</v>
      </c>
      <c r="D14" s="22">
        <v>200000</v>
      </c>
      <c r="E14" s="22">
        <v>62805</v>
      </c>
      <c r="F14" s="22">
        <v>0</v>
      </c>
      <c r="G14" s="22">
        <v>-11841</v>
      </c>
      <c r="H14" s="22">
        <v>52377</v>
      </c>
      <c r="I14" s="22">
        <v>-227952</v>
      </c>
      <c r="J14" s="22">
        <v>121818</v>
      </c>
      <c r="K14" s="22">
        <v>0</v>
      </c>
      <c r="L14" s="22">
        <v>-4432</v>
      </c>
      <c r="M14" s="22">
        <v>-58189</v>
      </c>
      <c r="N14" s="22">
        <v>-58189</v>
      </c>
      <c r="O14" s="22">
        <v>-175575</v>
      </c>
      <c r="P14" s="22">
        <v>26419939.75</v>
      </c>
      <c r="Q14" s="22">
        <v>0</v>
      </c>
      <c r="R14" s="22">
        <v>19</v>
      </c>
      <c r="S14" s="22">
        <v>0</v>
      </c>
      <c r="T14" s="55">
        <v>579</v>
      </c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</row>
    <row r="15" spans="1:59" ht="13.5" customHeight="1" x14ac:dyDescent="0.2">
      <c r="A15" s="54" t="s">
        <v>11</v>
      </c>
      <c r="B15" s="22">
        <v>5251937</v>
      </c>
      <c r="C15" s="22">
        <v>910645</v>
      </c>
      <c r="D15" s="22">
        <v>250000</v>
      </c>
      <c r="E15" s="22">
        <v>26945</v>
      </c>
      <c r="F15" s="22">
        <v>0</v>
      </c>
      <c r="G15" s="22">
        <v>0</v>
      </c>
      <c r="H15" s="22">
        <v>61393</v>
      </c>
      <c r="I15" s="22">
        <v>-467279</v>
      </c>
      <c r="J15" s="22">
        <v>458945</v>
      </c>
      <c r="K15" s="22">
        <v>0</v>
      </c>
      <c r="L15" s="22">
        <v>-34598</v>
      </c>
      <c r="M15" s="22">
        <v>18460</v>
      </c>
      <c r="N15" s="22">
        <v>18460</v>
      </c>
      <c r="O15" s="22">
        <v>-405886</v>
      </c>
      <c r="P15" s="22">
        <v>4519330.63</v>
      </c>
      <c r="Q15" s="22">
        <v>1578879</v>
      </c>
      <c r="R15" s="22">
        <v>6</v>
      </c>
      <c r="S15" s="22">
        <v>1</v>
      </c>
      <c r="T15" s="55">
        <v>160</v>
      </c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</row>
    <row r="16" spans="1:59" ht="13.5" customHeight="1" x14ac:dyDescent="0.2">
      <c r="A16" s="54" t="s">
        <v>12</v>
      </c>
      <c r="B16" s="22">
        <v>2347158</v>
      </c>
      <c r="C16" s="22">
        <v>1085520</v>
      </c>
      <c r="D16" s="22">
        <v>225000</v>
      </c>
      <c r="E16" s="22">
        <v>0</v>
      </c>
      <c r="F16" s="22">
        <v>0</v>
      </c>
      <c r="G16" s="22">
        <v>0</v>
      </c>
      <c r="H16" s="22">
        <v>1902</v>
      </c>
      <c r="I16" s="22">
        <v>-56333</v>
      </c>
      <c r="J16" s="22">
        <v>8648</v>
      </c>
      <c r="K16" s="22">
        <v>0</v>
      </c>
      <c r="L16" s="22">
        <v>0</v>
      </c>
      <c r="M16" s="22">
        <v>441094</v>
      </c>
      <c r="N16" s="22">
        <v>428433</v>
      </c>
      <c r="O16" s="22">
        <v>-54431</v>
      </c>
      <c r="P16" s="22">
        <v>0</v>
      </c>
      <c r="Q16" s="22">
        <v>0</v>
      </c>
      <c r="R16" s="22">
        <v>7</v>
      </c>
      <c r="S16" s="22">
        <v>0</v>
      </c>
      <c r="T16" s="55">
        <v>0</v>
      </c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</row>
    <row r="17" spans="1:59" ht="13.5" customHeight="1" x14ac:dyDescent="0.2">
      <c r="A17" s="54" t="s">
        <v>13</v>
      </c>
      <c r="B17" s="22">
        <v>1213034</v>
      </c>
      <c r="C17" s="22">
        <v>1172563</v>
      </c>
      <c r="D17" s="22">
        <v>630000</v>
      </c>
      <c r="E17" s="22">
        <v>2235</v>
      </c>
      <c r="F17" s="22">
        <v>0</v>
      </c>
      <c r="G17" s="22">
        <v>0</v>
      </c>
      <c r="H17" s="22">
        <v>10815</v>
      </c>
      <c r="I17" s="22">
        <v>-94520</v>
      </c>
      <c r="J17" s="22">
        <v>53125</v>
      </c>
      <c r="K17" s="22">
        <v>-27</v>
      </c>
      <c r="L17" s="22">
        <v>0</v>
      </c>
      <c r="M17" s="22">
        <v>-44836</v>
      </c>
      <c r="N17" s="22">
        <v>-44836</v>
      </c>
      <c r="O17" s="22">
        <v>-83705</v>
      </c>
      <c r="P17" s="22">
        <v>1194722.1499999999</v>
      </c>
      <c r="Q17" s="22">
        <v>0</v>
      </c>
      <c r="R17" s="22">
        <v>16</v>
      </c>
      <c r="S17" s="22">
        <v>0</v>
      </c>
      <c r="T17" s="55">
        <v>68</v>
      </c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</row>
    <row r="18" spans="1:59" ht="13.5" customHeight="1" x14ac:dyDescent="0.2">
      <c r="A18" s="54" t="s">
        <v>14</v>
      </c>
      <c r="B18" s="22">
        <v>12057636</v>
      </c>
      <c r="C18" s="22">
        <v>7313084</v>
      </c>
      <c r="D18" s="22">
        <v>5000000</v>
      </c>
      <c r="E18" s="22">
        <v>788434</v>
      </c>
      <c r="F18" s="22">
        <v>743783</v>
      </c>
      <c r="G18" s="22">
        <v>0</v>
      </c>
      <c r="H18" s="22">
        <v>1543016</v>
      </c>
      <c r="I18" s="22">
        <v>-2010363</v>
      </c>
      <c r="J18" s="22">
        <v>451574</v>
      </c>
      <c r="K18" s="22">
        <v>-285850</v>
      </c>
      <c r="L18" s="22">
        <v>0</v>
      </c>
      <c r="M18" s="22">
        <v>-135122</v>
      </c>
      <c r="N18" s="22">
        <v>-135122</v>
      </c>
      <c r="O18" s="22">
        <v>-467347</v>
      </c>
      <c r="P18" s="22">
        <v>547714368.51999998</v>
      </c>
      <c r="Q18" s="22">
        <v>2234834312.6265998</v>
      </c>
      <c r="R18" s="22">
        <v>121</v>
      </c>
      <c r="S18" s="22">
        <v>6</v>
      </c>
      <c r="T18" s="55">
        <v>5597</v>
      </c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</row>
    <row r="19" spans="1:59" ht="13.5" customHeight="1" x14ac:dyDescent="0.2">
      <c r="A19" s="54" t="s">
        <v>15</v>
      </c>
      <c r="B19" s="22">
        <v>1554997</v>
      </c>
      <c r="C19" s="22">
        <v>1209600</v>
      </c>
      <c r="D19" s="22">
        <v>1100000</v>
      </c>
      <c r="E19" s="22">
        <v>227455</v>
      </c>
      <c r="F19" s="22">
        <v>38139</v>
      </c>
      <c r="G19" s="22">
        <v>0</v>
      </c>
      <c r="H19" s="22">
        <v>336186</v>
      </c>
      <c r="I19" s="22">
        <v>-423091</v>
      </c>
      <c r="J19" s="22">
        <v>97815</v>
      </c>
      <c r="K19" s="22">
        <v>0</v>
      </c>
      <c r="L19" s="22">
        <v>0</v>
      </c>
      <c r="M19" s="22">
        <v>15061</v>
      </c>
      <c r="N19" s="22">
        <v>7278</v>
      </c>
      <c r="O19" s="22">
        <v>-86905</v>
      </c>
      <c r="P19" s="22">
        <v>145245717.03</v>
      </c>
      <c r="Q19" s="22">
        <v>252667118.89471</v>
      </c>
      <c r="R19" s="22">
        <v>31</v>
      </c>
      <c r="S19" s="22">
        <v>0</v>
      </c>
      <c r="T19" s="55">
        <v>12358</v>
      </c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</row>
    <row r="20" spans="1:59" ht="13.5" customHeight="1" x14ac:dyDescent="0.2">
      <c r="A20" s="54" t="s">
        <v>16</v>
      </c>
      <c r="B20" s="22">
        <v>2635512</v>
      </c>
      <c r="C20" s="22">
        <v>1961905</v>
      </c>
      <c r="D20" s="22">
        <v>1000000</v>
      </c>
      <c r="E20" s="22">
        <v>82648</v>
      </c>
      <c r="F20" s="22">
        <v>0</v>
      </c>
      <c r="G20" s="22">
        <v>-12788</v>
      </c>
      <c r="H20" s="22">
        <v>79928</v>
      </c>
      <c r="I20" s="22">
        <v>-167005</v>
      </c>
      <c r="J20" s="22">
        <v>100562</v>
      </c>
      <c r="K20" s="22">
        <v>0</v>
      </c>
      <c r="L20" s="22">
        <v>-216</v>
      </c>
      <c r="M20" s="22">
        <v>7171</v>
      </c>
      <c r="N20" s="22">
        <v>7171</v>
      </c>
      <c r="O20" s="22">
        <v>-87077</v>
      </c>
      <c r="P20" s="22">
        <v>51886671.560000002</v>
      </c>
      <c r="Q20" s="22">
        <v>0</v>
      </c>
      <c r="R20" s="22">
        <v>23</v>
      </c>
      <c r="S20" s="22">
        <v>3</v>
      </c>
      <c r="T20" s="55">
        <v>789</v>
      </c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</row>
    <row r="21" spans="1:59" ht="13.5" customHeight="1" x14ac:dyDescent="0.2">
      <c r="A21" s="54" t="s">
        <v>17</v>
      </c>
      <c r="B21" s="22">
        <v>2534047</v>
      </c>
      <c r="C21" s="22">
        <v>1588237</v>
      </c>
      <c r="D21" s="22">
        <v>1375000</v>
      </c>
      <c r="E21" s="22">
        <v>205756</v>
      </c>
      <c r="F21" s="22">
        <v>0</v>
      </c>
      <c r="G21" s="22">
        <v>-67859</v>
      </c>
      <c r="H21" s="22">
        <v>123059</v>
      </c>
      <c r="I21" s="22">
        <v>-260517</v>
      </c>
      <c r="J21" s="22">
        <v>70856</v>
      </c>
      <c r="K21" s="22">
        <v>-2952</v>
      </c>
      <c r="L21" s="22">
        <v>0</v>
      </c>
      <c r="M21" s="22">
        <v>-73541</v>
      </c>
      <c r="N21" s="22">
        <v>-73541</v>
      </c>
      <c r="O21" s="22">
        <v>-137458</v>
      </c>
      <c r="P21" s="22">
        <v>127276922.17999999</v>
      </c>
      <c r="Q21" s="22">
        <v>4687277</v>
      </c>
      <c r="R21" s="22">
        <v>26</v>
      </c>
      <c r="S21" s="22">
        <v>2</v>
      </c>
      <c r="T21" s="55">
        <v>987</v>
      </c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</row>
    <row r="22" spans="1:59" ht="13.5" customHeight="1" x14ac:dyDescent="0.2">
      <c r="A22" s="54" t="s">
        <v>18</v>
      </c>
      <c r="B22" s="22">
        <v>1042172.75</v>
      </c>
      <c r="C22" s="22">
        <v>881323.77</v>
      </c>
      <c r="D22" s="22">
        <v>1000000</v>
      </c>
      <c r="E22" s="22">
        <v>56589.39</v>
      </c>
      <c r="F22" s="22">
        <v>0</v>
      </c>
      <c r="G22" s="22">
        <v>0</v>
      </c>
      <c r="H22" s="22">
        <v>26110.799999999999</v>
      </c>
      <c r="I22" s="22">
        <v>-119734.63</v>
      </c>
      <c r="J22" s="22">
        <v>20514.96</v>
      </c>
      <c r="K22" s="22">
        <v>0</v>
      </c>
      <c r="L22" s="22">
        <v>0</v>
      </c>
      <c r="M22" s="22">
        <v>-77581.05</v>
      </c>
      <c r="N22" s="22">
        <v>-77581.05</v>
      </c>
      <c r="O22" s="22">
        <v>-93623.84</v>
      </c>
      <c r="P22" s="22">
        <v>104054528.06</v>
      </c>
      <c r="Q22" s="22">
        <v>999428.65</v>
      </c>
      <c r="R22" s="22">
        <v>13</v>
      </c>
      <c r="S22" s="22">
        <v>0</v>
      </c>
      <c r="T22" s="55">
        <v>421</v>
      </c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</row>
    <row r="23" spans="1:59" ht="13.5" customHeight="1" x14ac:dyDescent="0.2">
      <c r="A23" s="54" t="s">
        <v>19</v>
      </c>
      <c r="B23" s="22">
        <v>746105</v>
      </c>
      <c r="C23" s="22">
        <v>699214</v>
      </c>
      <c r="D23" s="22">
        <v>735000</v>
      </c>
      <c r="E23" s="22">
        <v>40176</v>
      </c>
      <c r="F23" s="22">
        <v>0</v>
      </c>
      <c r="G23" s="22">
        <v>0</v>
      </c>
      <c r="H23" s="22">
        <v>-51223</v>
      </c>
      <c r="I23" s="22">
        <v>-81796</v>
      </c>
      <c r="J23" s="22">
        <v>41368</v>
      </c>
      <c r="K23" s="22">
        <v>0</v>
      </c>
      <c r="L23" s="22">
        <v>-2307</v>
      </c>
      <c r="M23" s="22">
        <v>-93958</v>
      </c>
      <c r="N23" s="22">
        <v>-93958</v>
      </c>
      <c r="O23" s="22">
        <v>-133019</v>
      </c>
      <c r="P23" s="22">
        <v>125802264.91</v>
      </c>
      <c r="Q23" s="22">
        <v>0</v>
      </c>
      <c r="R23" s="22">
        <v>9</v>
      </c>
      <c r="S23" s="22">
        <v>0</v>
      </c>
      <c r="T23" s="55">
        <v>182</v>
      </c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</row>
    <row r="24" spans="1:59" ht="13.5" customHeight="1" x14ac:dyDescent="0.2">
      <c r="A24" s="54" t="s">
        <v>20</v>
      </c>
      <c r="B24" s="22">
        <v>2124499.54</v>
      </c>
      <c r="C24" s="22">
        <v>1346913.97</v>
      </c>
      <c r="D24" s="22">
        <v>1000000</v>
      </c>
      <c r="E24" s="22">
        <v>488767.67</v>
      </c>
      <c r="F24" s="22">
        <v>0</v>
      </c>
      <c r="G24" s="22">
        <v>0</v>
      </c>
      <c r="H24" s="22">
        <v>488767.67</v>
      </c>
      <c r="I24" s="22">
        <v>-446397.7</v>
      </c>
      <c r="J24" s="22">
        <v>190666</v>
      </c>
      <c r="K24" s="22">
        <v>0</v>
      </c>
      <c r="L24" s="22">
        <v>-5470</v>
      </c>
      <c r="M24" s="22">
        <v>227565.97</v>
      </c>
      <c r="N24" s="22">
        <v>227565.97</v>
      </c>
      <c r="O24" s="22">
        <v>42369.97</v>
      </c>
      <c r="P24" s="22">
        <v>475317376.45999998</v>
      </c>
      <c r="Q24" s="22">
        <v>55642620.283199996</v>
      </c>
      <c r="R24" s="22">
        <v>52</v>
      </c>
      <c r="S24" s="22">
        <v>4</v>
      </c>
      <c r="T24" s="55">
        <v>1646</v>
      </c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</row>
    <row r="25" spans="1:59" ht="13.5" customHeight="1" x14ac:dyDescent="0.2">
      <c r="A25" s="54" t="s">
        <v>21</v>
      </c>
      <c r="B25" s="22">
        <v>10590948.720000001</v>
      </c>
      <c r="C25" s="22">
        <v>8431177.6300000008</v>
      </c>
      <c r="D25" s="22">
        <v>2000000</v>
      </c>
      <c r="E25" s="22">
        <v>1586207.88</v>
      </c>
      <c r="F25" s="22">
        <v>0</v>
      </c>
      <c r="G25" s="22">
        <v>0</v>
      </c>
      <c r="H25" s="22">
        <v>1776565.66</v>
      </c>
      <c r="I25" s="22">
        <v>-1698495.69</v>
      </c>
      <c r="J25" s="22">
        <v>302696.25</v>
      </c>
      <c r="K25" s="22">
        <v>-15555.68</v>
      </c>
      <c r="L25" s="22">
        <v>-61915.16</v>
      </c>
      <c r="M25" s="22">
        <v>374983.46</v>
      </c>
      <c r="N25" s="22">
        <v>249526.11</v>
      </c>
      <c r="O25" s="22">
        <v>78069.97</v>
      </c>
      <c r="P25" s="22">
        <v>852284329.98000002</v>
      </c>
      <c r="Q25" s="22">
        <v>346408391.44999999</v>
      </c>
      <c r="R25" s="22">
        <v>56</v>
      </c>
      <c r="S25" s="22">
        <v>0</v>
      </c>
      <c r="T25" s="55">
        <v>312</v>
      </c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</row>
    <row r="26" spans="1:59" ht="13.5" customHeight="1" x14ac:dyDescent="0.2">
      <c r="A26" s="54" t="s">
        <v>22</v>
      </c>
      <c r="B26" s="22">
        <v>2709782</v>
      </c>
      <c r="C26" s="22">
        <v>2551968</v>
      </c>
      <c r="D26" s="22">
        <v>3000000</v>
      </c>
      <c r="E26" s="22">
        <v>65</v>
      </c>
      <c r="F26" s="22">
        <v>0</v>
      </c>
      <c r="G26" s="22">
        <v>0</v>
      </c>
      <c r="H26" s="22">
        <v>179</v>
      </c>
      <c r="I26" s="22">
        <v>-250915</v>
      </c>
      <c r="J26" s="22">
        <v>184739</v>
      </c>
      <c r="K26" s="22">
        <v>0</v>
      </c>
      <c r="L26" s="22">
        <v>-18</v>
      </c>
      <c r="M26" s="22">
        <v>-66188</v>
      </c>
      <c r="N26" s="22">
        <v>-66188</v>
      </c>
      <c r="O26" s="22">
        <v>-250736</v>
      </c>
      <c r="P26" s="22">
        <v>0</v>
      </c>
      <c r="Q26" s="22">
        <v>102002</v>
      </c>
      <c r="R26" s="22">
        <v>17</v>
      </c>
      <c r="S26" s="22">
        <v>0</v>
      </c>
      <c r="T26" s="55">
        <v>178</v>
      </c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</row>
    <row r="27" spans="1:59" ht="13.5" customHeight="1" x14ac:dyDescent="0.2">
      <c r="A27" s="54" t="s">
        <v>23</v>
      </c>
      <c r="B27" s="22">
        <v>2077485</v>
      </c>
      <c r="C27" s="22">
        <v>1975210</v>
      </c>
      <c r="D27" s="22">
        <v>400000</v>
      </c>
      <c r="E27" s="22">
        <v>22365</v>
      </c>
      <c r="F27" s="22">
        <v>0</v>
      </c>
      <c r="G27" s="22">
        <v>0</v>
      </c>
      <c r="H27" s="22">
        <v>26167</v>
      </c>
      <c r="I27" s="22">
        <v>-87850</v>
      </c>
      <c r="J27" s="22">
        <v>61159</v>
      </c>
      <c r="K27" s="22">
        <v>-6053</v>
      </c>
      <c r="L27" s="22">
        <v>-15856</v>
      </c>
      <c r="M27" s="22">
        <v>-16601</v>
      </c>
      <c r="N27" s="22">
        <v>-16601</v>
      </c>
      <c r="O27" s="22">
        <v>-61683</v>
      </c>
      <c r="P27" s="22">
        <v>14212488.709999999</v>
      </c>
      <c r="Q27" s="22">
        <v>16469.400000000001</v>
      </c>
      <c r="R27" s="22">
        <v>12</v>
      </c>
      <c r="S27" s="22">
        <v>0</v>
      </c>
      <c r="T27" s="55">
        <v>348</v>
      </c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</row>
    <row r="28" spans="1:59" ht="13.5" customHeight="1" x14ac:dyDescent="0.2">
      <c r="A28" s="54" t="s">
        <v>24</v>
      </c>
      <c r="B28" s="22">
        <v>2676060</v>
      </c>
      <c r="C28" s="22">
        <v>2043621</v>
      </c>
      <c r="D28" s="22">
        <v>300000</v>
      </c>
      <c r="E28" s="22">
        <v>66128</v>
      </c>
      <c r="F28" s="22">
        <v>0</v>
      </c>
      <c r="G28" s="22">
        <v>-1635</v>
      </c>
      <c r="H28" s="22">
        <v>188006</v>
      </c>
      <c r="I28" s="22">
        <v>-465738</v>
      </c>
      <c r="J28" s="22">
        <v>161515</v>
      </c>
      <c r="K28" s="22">
        <v>-2426</v>
      </c>
      <c r="L28" s="22">
        <v>-6854</v>
      </c>
      <c r="M28" s="22">
        <v>-121878</v>
      </c>
      <c r="N28" s="22">
        <v>-121878</v>
      </c>
      <c r="O28" s="22">
        <v>-277732</v>
      </c>
      <c r="P28" s="22">
        <v>30738593.669999998</v>
      </c>
      <c r="Q28" s="22">
        <v>371009911.2256</v>
      </c>
      <c r="R28" s="22">
        <v>28</v>
      </c>
      <c r="S28" s="22">
        <v>1</v>
      </c>
      <c r="T28" s="55">
        <v>3229</v>
      </c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</row>
    <row r="29" spans="1:59" ht="13.5" customHeight="1" x14ac:dyDescent="0.2">
      <c r="A29" s="54" t="s">
        <v>25</v>
      </c>
      <c r="B29" s="22">
        <v>1944684</v>
      </c>
      <c r="C29" s="22">
        <v>1866211</v>
      </c>
      <c r="D29" s="22">
        <v>240000</v>
      </c>
      <c r="E29" s="22">
        <v>96375</v>
      </c>
      <c r="F29" s="22">
        <v>0</v>
      </c>
      <c r="G29" s="22">
        <v>-136000</v>
      </c>
      <c r="H29" s="22">
        <v>96375</v>
      </c>
      <c r="I29" s="22">
        <v>-97724</v>
      </c>
      <c r="J29" s="22">
        <v>19029</v>
      </c>
      <c r="K29" s="22">
        <v>0</v>
      </c>
      <c r="L29" s="22">
        <v>-1342</v>
      </c>
      <c r="M29" s="22">
        <v>16338</v>
      </c>
      <c r="N29" s="22">
        <v>16338</v>
      </c>
      <c r="O29" s="22">
        <v>-1349</v>
      </c>
      <c r="P29" s="22">
        <v>72392828.870000005</v>
      </c>
      <c r="Q29" s="22">
        <v>0</v>
      </c>
      <c r="R29" s="22">
        <v>10</v>
      </c>
      <c r="S29" s="22">
        <v>0</v>
      </c>
      <c r="T29" s="55">
        <v>143</v>
      </c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</row>
    <row r="30" spans="1:59" ht="13.5" customHeight="1" x14ac:dyDescent="0.2">
      <c r="A30" s="54" t="s">
        <v>26</v>
      </c>
      <c r="B30" s="22">
        <v>2443097</v>
      </c>
      <c r="C30" s="22">
        <v>1121769</v>
      </c>
      <c r="D30" s="22">
        <v>150000</v>
      </c>
      <c r="E30" s="22">
        <v>355950</v>
      </c>
      <c r="F30" s="22">
        <v>0</v>
      </c>
      <c r="G30" s="22">
        <v>-123460</v>
      </c>
      <c r="H30" s="22">
        <v>94771</v>
      </c>
      <c r="I30" s="22">
        <v>-204121</v>
      </c>
      <c r="J30" s="22">
        <v>35838</v>
      </c>
      <c r="K30" s="22">
        <v>0</v>
      </c>
      <c r="L30" s="22">
        <v>0</v>
      </c>
      <c r="M30" s="22">
        <v>-73444</v>
      </c>
      <c r="N30" s="22">
        <v>-73444</v>
      </c>
      <c r="O30" s="22">
        <v>-109350</v>
      </c>
      <c r="P30" s="22">
        <v>189430388.52000001</v>
      </c>
      <c r="Q30" s="22">
        <v>0</v>
      </c>
      <c r="R30" s="22">
        <v>17</v>
      </c>
      <c r="S30" s="22">
        <v>1</v>
      </c>
      <c r="T30" s="55">
        <v>447</v>
      </c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</row>
    <row r="31" spans="1:59" ht="13.5" customHeight="1" x14ac:dyDescent="0.2">
      <c r="A31" s="54" t="s">
        <v>27</v>
      </c>
      <c r="B31" s="22">
        <v>6481348</v>
      </c>
      <c r="C31" s="22">
        <v>3803372</v>
      </c>
      <c r="D31" s="22">
        <v>3200000</v>
      </c>
      <c r="E31" s="22">
        <v>82374</v>
      </c>
      <c r="F31" s="22">
        <v>0</v>
      </c>
      <c r="G31" s="22">
        <v>0</v>
      </c>
      <c r="H31" s="22">
        <v>126327</v>
      </c>
      <c r="I31" s="22">
        <v>-165844</v>
      </c>
      <c r="J31" s="22">
        <v>458955</v>
      </c>
      <c r="K31" s="22">
        <v>-5814</v>
      </c>
      <c r="L31" s="22">
        <v>-299160</v>
      </c>
      <c r="M31" s="22">
        <v>41334</v>
      </c>
      <c r="N31" s="22">
        <v>41334</v>
      </c>
      <c r="O31" s="22">
        <v>-39517</v>
      </c>
      <c r="P31" s="22">
        <v>74925542.629999995</v>
      </c>
      <c r="Q31" s="22">
        <v>2482237.6</v>
      </c>
      <c r="R31" s="22">
        <v>16</v>
      </c>
      <c r="S31" s="22">
        <v>0</v>
      </c>
      <c r="T31" s="55">
        <v>370</v>
      </c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</row>
    <row r="32" spans="1:59" ht="13.5" customHeight="1" x14ac:dyDescent="0.2">
      <c r="A32" s="54" t="s">
        <v>28</v>
      </c>
      <c r="B32" s="22">
        <v>1972968</v>
      </c>
      <c r="C32" s="22">
        <v>1207572</v>
      </c>
      <c r="D32" s="22">
        <v>250000</v>
      </c>
      <c r="E32" s="22">
        <v>93472</v>
      </c>
      <c r="F32" s="22">
        <v>0</v>
      </c>
      <c r="G32" s="22">
        <v>-20203</v>
      </c>
      <c r="H32" s="22">
        <v>66878</v>
      </c>
      <c r="I32" s="22">
        <v>-79235</v>
      </c>
      <c r="J32" s="22">
        <v>15731</v>
      </c>
      <c r="K32" s="22">
        <v>0</v>
      </c>
      <c r="L32" s="22">
        <v>-2322</v>
      </c>
      <c r="M32" s="22">
        <v>35913</v>
      </c>
      <c r="N32" s="22">
        <v>35913</v>
      </c>
      <c r="O32" s="22">
        <v>-12357</v>
      </c>
      <c r="P32" s="22">
        <v>48242267.979999997</v>
      </c>
      <c r="Q32" s="22">
        <v>0</v>
      </c>
      <c r="R32" s="22">
        <v>12</v>
      </c>
      <c r="S32" s="22">
        <v>0</v>
      </c>
      <c r="T32" s="55">
        <v>258</v>
      </c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</row>
    <row r="33" spans="1:59" ht="13.5" customHeight="1" x14ac:dyDescent="0.2">
      <c r="A33" s="54" t="s">
        <v>30</v>
      </c>
      <c r="B33" s="22">
        <v>1534095</v>
      </c>
      <c r="C33" s="22">
        <v>872534</v>
      </c>
      <c r="D33" s="22">
        <v>2000000</v>
      </c>
      <c r="E33" s="22">
        <v>298059</v>
      </c>
      <c r="F33" s="22">
        <v>0</v>
      </c>
      <c r="G33" s="22">
        <v>-83472</v>
      </c>
      <c r="H33" s="22">
        <v>303524</v>
      </c>
      <c r="I33" s="22">
        <v>-362088</v>
      </c>
      <c r="J33" s="22">
        <v>30921</v>
      </c>
      <c r="K33" s="22">
        <v>-17778</v>
      </c>
      <c r="L33" s="22">
        <v>-47192</v>
      </c>
      <c r="M33" s="22">
        <v>-84286</v>
      </c>
      <c r="N33" s="22">
        <v>-84286</v>
      </c>
      <c r="O33" s="22">
        <v>-58564</v>
      </c>
      <c r="P33" s="22">
        <v>147618895.89000002</v>
      </c>
      <c r="Q33" s="22">
        <v>116686085.75288999</v>
      </c>
      <c r="R33" s="22">
        <v>32</v>
      </c>
      <c r="S33" s="22">
        <v>0</v>
      </c>
      <c r="T33" s="55">
        <v>518</v>
      </c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</row>
    <row r="34" spans="1:59" ht="13.5" customHeight="1" x14ac:dyDescent="0.2">
      <c r="A34" s="54" t="s">
        <v>31</v>
      </c>
      <c r="B34" s="22">
        <v>1493576</v>
      </c>
      <c r="C34" s="22">
        <v>789196</v>
      </c>
      <c r="D34" s="22">
        <v>550000</v>
      </c>
      <c r="E34" s="22">
        <v>398093</v>
      </c>
      <c r="F34" s="22">
        <v>0</v>
      </c>
      <c r="G34" s="22">
        <v>-89446</v>
      </c>
      <c r="H34" s="22">
        <v>366665</v>
      </c>
      <c r="I34" s="22">
        <v>-398299</v>
      </c>
      <c r="J34" s="22">
        <v>69489</v>
      </c>
      <c r="K34" s="22">
        <v>0</v>
      </c>
      <c r="L34" s="22">
        <v>0</v>
      </c>
      <c r="M34" s="22">
        <v>37863</v>
      </c>
      <c r="N34" s="22">
        <v>37863</v>
      </c>
      <c r="O34" s="22">
        <v>-31634</v>
      </c>
      <c r="P34" s="22">
        <v>314001513.79000002</v>
      </c>
      <c r="Q34" s="22">
        <v>0</v>
      </c>
      <c r="R34" s="22">
        <v>31</v>
      </c>
      <c r="S34" s="22">
        <v>1</v>
      </c>
      <c r="T34" s="55">
        <v>750</v>
      </c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</row>
    <row r="35" spans="1:59" ht="13.5" customHeight="1" x14ac:dyDescent="0.2">
      <c r="A35" s="54" t="s">
        <v>32</v>
      </c>
      <c r="B35" s="22">
        <v>9270170</v>
      </c>
      <c r="C35" s="22">
        <v>7956831</v>
      </c>
      <c r="D35" s="22">
        <v>740000</v>
      </c>
      <c r="E35" s="22">
        <v>291684</v>
      </c>
      <c r="F35" s="22">
        <v>0</v>
      </c>
      <c r="G35" s="22">
        <v>0</v>
      </c>
      <c r="H35" s="22">
        <v>635145</v>
      </c>
      <c r="I35" s="22">
        <v>-359566</v>
      </c>
      <c r="J35" s="22">
        <v>184681</v>
      </c>
      <c r="K35" s="22">
        <v>0</v>
      </c>
      <c r="L35" s="22">
        <v>-7096</v>
      </c>
      <c r="M35" s="22">
        <v>453164</v>
      </c>
      <c r="N35" s="22">
        <v>299815</v>
      </c>
      <c r="O35" s="22">
        <v>275579</v>
      </c>
      <c r="P35" s="22">
        <v>79014125.88000001</v>
      </c>
      <c r="Q35" s="22">
        <v>237973320.37</v>
      </c>
      <c r="R35" s="22">
        <v>50</v>
      </c>
      <c r="S35" s="22">
        <v>3</v>
      </c>
      <c r="T35" s="55">
        <v>6596</v>
      </c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</row>
    <row r="36" spans="1:59" ht="13.5" customHeight="1" x14ac:dyDescent="0.2">
      <c r="A36" s="54" t="s">
        <v>33</v>
      </c>
      <c r="B36" s="22">
        <v>4932784</v>
      </c>
      <c r="C36" s="22">
        <v>4399253</v>
      </c>
      <c r="D36" s="22">
        <v>1500000</v>
      </c>
      <c r="E36" s="22">
        <v>692692</v>
      </c>
      <c r="F36" s="22">
        <v>0</v>
      </c>
      <c r="G36" s="22">
        <v>-237346</v>
      </c>
      <c r="H36" s="22">
        <v>519021</v>
      </c>
      <c r="I36" s="22">
        <v>-652731</v>
      </c>
      <c r="J36" s="22">
        <v>110332</v>
      </c>
      <c r="K36" s="22">
        <v>-9911</v>
      </c>
      <c r="L36" s="22">
        <v>0</v>
      </c>
      <c r="M36" s="22">
        <v>-8972</v>
      </c>
      <c r="N36" s="22">
        <v>-8972</v>
      </c>
      <c r="O36" s="22">
        <v>-133710</v>
      </c>
      <c r="P36" s="22">
        <v>629112317.70999992</v>
      </c>
      <c r="Q36" s="22">
        <v>191523036.82999998</v>
      </c>
      <c r="R36" s="22">
        <v>59</v>
      </c>
      <c r="S36" s="22">
        <v>1</v>
      </c>
      <c r="T36" s="55">
        <v>1066</v>
      </c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</row>
    <row r="37" spans="1:59" ht="13.5" customHeight="1" x14ac:dyDescent="0.2">
      <c r="A37" s="54" t="s">
        <v>34</v>
      </c>
      <c r="B37" s="22">
        <v>19332100</v>
      </c>
      <c r="C37" s="22">
        <v>4598001</v>
      </c>
      <c r="D37" s="22">
        <v>3500000</v>
      </c>
      <c r="E37" s="22">
        <v>4432775</v>
      </c>
      <c r="F37" s="22">
        <v>374454</v>
      </c>
      <c r="G37" s="22">
        <v>-3073155</v>
      </c>
      <c r="H37" s="22">
        <v>1777554</v>
      </c>
      <c r="I37" s="22">
        <v>-1833141</v>
      </c>
      <c r="J37" s="22">
        <v>333565</v>
      </c>
      <c r="K37" s="22">
        <v>0</v>
      </c>
      <c r="L37" s="22">
        <v>-69341</v>
      </c>
      <c r="M37" s="22">
        <v>216292</v>
      </c>
      <c r="N37" s="22">
        <v>216292</v>
      </c>
      <c r="O37" s="22">
        <v>-55587</v>
      </c>
      <c r="P37" s="22">
        <v>2164267774.9700003</v>
      </c>
      <c r="Q37" s="22">
        <v>1064913432.8000001</v>
      </c>
      <c r="R37" s="22">
        <v>221</v>
      </c>
      <c r="S37" s="22">
        <v>79</v>
      </c>
      <c r="T37" s="55">
        <v>17631</v>
      </c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</row>
    <row r="38" spans="1:59" ht="13.5" customHeight="1" x14ac:dyDescent="0.2">
      <c r="A38" s="54" t="s">
        <v>35</v>
      </c>
      <c r="B38" s="22">
        <v>20236989.489999998</v>
      </c>
      <c r="C38" s="22">
        <v>17491448.370000001</v>
      </c>
      <c r="D38" s="22">
        <v>13000000</v>
      </c>
      <c r="E38" s="22">
        <v>2115757.16</v>
      </c>
      <c r="F38" s="22">
        <v>631431.25</v>
      </c>
      <c r="G38" s="22">
        <v>-715904.01</v>
      </c>
      <c r="H38" s="22">
        <v>2413830.11</v>
      </c>
      <c r="I38" s="22">
        <v>-2022272.11</v>
      </c>
      <c r="J38" s="22">
        <v>1097447.44</v>
      </c>
      <c r="K38" s="22">
        <v>-333.6</v>
      </c>
      <c r="L38" s="22">
        <v>0</v>
      </c>
      <c r="M38" s="22">
        <v>1488671.85</v>
      </c>
      <c r="N38" s="22">
        <v>886921.85</v>
      </c>
      <c r="O38" s="22">
        <v>391558.01</v>
      </c>
      <c r="P38" s="22">
        <v>1402652453.5699999</v>
      </c>
      <c r="Q38" s="22">
        <v>1404092182.4099998</v>
      </c>
      <c r="R38" s="22">
        <v>66</v>
      </c>
      <c r="S38" s="22">
        <v>149</v>
      </c>
      <c r="T38" s="55">
        <v>13457</v>
      </c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</row>
    <row r="39" spans="1:59" ht="13.5" customHeight="1" x14ac:dyDescent="0.2">
      <c r="A39" s="54" t="s">
        <v>36</v>
      </c>
      <c r="B39" s="22">
        <v>2171985</v>
      </c>
      <c r="C39" s="22">
        <v>1414676</v>
      </c>
      <c r="D39" s="22">
        <v>1600000</v>
      </c>
      <c r="E39" s="22">
        <v>704084</v>
      </c>
      <c r="F39" s="22">
        <v>253169</v>
      </c>
      <c r="G39" s="22">
        <v>-246292</v>
      </c>
      <c r="H39" s="22">
        <v>714160</v>
      </c>
      <c r="I39" s="22">
        <v>-937418</v>
      </c>
      <c r="J39" s="22">
        <v>90581</v>
      </c>
      <c r="K39" s="22">
        <v>-5012</v>
      </c>
      <c r="L39" s="22">
        <v>-107861</v>
      </c>
      <c r="M39" s="22">
        <v>-224113</v>
      </c>
      <c r="N39" s="22">
        <v>-224113</v>
      </c>
      <c r="O39" s="22">
        <v>-223258</v>
      </c>
      <c r="P39" s="22">
        <v>349873514.35999995</v>
      </c>
      <c r="Q39" s="22">
        <v>69285125.719999999</v>
      </c>
      <c r="R39" s="22">
        <v>68</v>
      </c>
      <c r="S39" s="22">
        <v>2</v>
      </c>
      <c r="T39" s="55">
        <v>2206</v>
      </c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</row>
    <row r="40" spans="1:59" ht="13.5" customHeight="1" x14ac:dyDescent="0.2">
      <c r="A40" s="54" t="s">
        <v>37</v>
      </c>
      <c r="B40" s="22">
        <v>1506455</v>
      </c>
      <c r="C40" s="22">
        <v>1100179</v>
      </c>
      <c r="D40" s="22">
        <v>500000</v>
      </c>
      <c r="E40" s="22">
        <v>74634</v>
      </c>
      <c r="F40" s="22">
        <v>2283</v>
      </c>
      <c r="G40" s="22">
        <v>-25652</v>
      </c>
      <c r="H40" s="22">
        <v>68031</v>
      </c>
      <c r="I40" s="22">
        <v>-100127</v>
      </c>
      <c r="J40" s="22">
        <v>58699</v>
      </c>
      <c r="K40" s="22">
        <v>-56</v>
      </c>
      <c r="L40" s="22">
        <v>0</v>
      </c>
      <c r="M40" s="22">
        <v>26543</v>
      </c>
      <c r="N40" s="22">
        <v>17784</v>
      </c>
      <c r="O40" s="22">
        <v>-32096</v>
      </c>
      <c r="P40" s="22">
        <v>35233340.369999997</v>
      </c>
      <c r="Q40" s="22">
        <v>2887462.87</v>
      </c>
      <c r="R40" s="22">
        <v>20</v>
      </c>
      <c r="S40" s="22">
        <v>1</v>
      </c>
      <c r="T40" s="55">
        <v>416</v>
      </c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</row>
    <row r="41" spans="1:59" ht="13.5" customHeight="1" x14ac:dyDescent="0.2">
      <c r="A41" s="54" t="s">
        <v>38</v>
      </c>
      <c r="B41" s="22">
        <v>25144361</v>
      </c>
      <c r="C41" s="22">
        <v>22342363</v>
      </c>
      <c r="D41" s="22">
        <v>6000000</v>
      </c>
      <c r="E41" s="22">
        <v>1109305</v>
      </c>
      <c r="F41" s="22">
        <v>419317</v>
      </c>
      <c r="G41" s="22">
        <v>0</v>
      </c>
      <c r="H41" s="22">
        <v>2205634</v>
      </c>
      <c r="I41" s="22">
        <v>-3264662</v>
      </c>
      <c r="J41" s="22">
        <v>936171</v>
      </c>
      <c r="K41" s="22">
        <v>-7837</v>
      </c>
      <c r="L41" s="22">
        <v>-159925</v>
      </c>
      <c r="M41" s="22">
        <v>375553</v>
      </c>
      <c r="N41" s="22">
        <v>225031</v>
      </c>
      <c r="O41" s="22">
        <v>-1059028</v>
      </c>
      <c r="P41" s="22">
        <v>516117221.31</v>
      </c>
      <c r="Q41" s="22">
        <v>2487541116.3003597</v>
      </c>
      <c r="R41" s="22">
        <v>150</v>
      </c>
      <c r="S41" s="22">
        <v>8</v>
      </c>
      <c r="T41" s="55">
        <v>22675</v>
      </c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</row>
    <row r="42" spans="1:59" ht="13.5" customHeight="1" x14ac:dyDescent="0.2">
      <c r="A42" s="54" t="s">
        <v>39</v>
      </c>
      <c r="B42" s="22">
        <v>2234104</v>
      </c>
      <c r="C42" s="22">
        <v>727614</v>
      </c>
      <c r="D42" s="22">
        <v>800000</v>
      </c>
      <c r="E42" s="22">
        <v>216446</v>
      </c>
      <c r="F42" s="22">
        <v>0</v>
      </c>
      <c r="G42" s="22">
        <v>-75756</v>
      </c>
      <c r="H42" s="22">
        <v>75962</v>
      </c>
      <c r="I42" s="22">
        <v>-127982</v>
      </c>
      <c r="J42" s="22">
        <v>70810</v>
      </c>
      <c r="K42" s="22">
        <v>0</v>
      </c>
      <c r="L42" s="22">
        <v>-14274</v>
      </c>
      <c r="M42" s="22">
        <v>10543</v>
      </c>
      <c r="N42" s="22">
        <v>6572</v>
      </c>
      <c r="O42" s="22">
        <v>-52020</v>
      </c>
      <c r="P42" s="22">
        <v>176449716.51999998</v>
      </c>
      <c r="Q42" s="22">
        <v>1496454.8797499998</v>
      </c>
      <c r="R42" s="22">
        <v>11</v>
      </c>
      <c r="S42" s="22">
        <v>0</v>
      </c>
      <c r="T42" s="55">
        <v>357</v>
      </c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</row>
    <row r="43" spans="1:59" ht="13.5" customHeight="1" x14ac:dyDescent="0.2">
      <c r="A43" s="54" t="s">
        <v>40</v>
      </c>
      <c r="B43" s="22">
        <v>4391033</v>
      </c>
      <c r="C43" s="22">
        <v>2783345</v>
      </c>
      <c r="D43" s="22">
        <v>2054000</v>
      </c>
      <c r="E43" s="22">
        <v>690503</v>
      </c>
      <c r="F43" s="22">
        <v>16990</v>
      </c>
      <c r="G43" s="22">
        <v>-84885</v>
      </c>
      <c r="H43" s="22">
        <v>628765</v>
      </c>
      <c r="I43" s="22">
        <v>-915486</v>
      </c>
      <c r="J43" s="22">
        <v>187361</v>
      </c>
      <c r="K43" s="22">
        <v>-5218</v>
      </c>
      <c r="L43" s="22">
        <v>-1142</v>
      </c>
      <c r="M43" s="22">
        <v>-146946</v>
      </c>
      <c r="N43" s="22">
        <v>-146946</v>
      </c>
      <c r="O43" s="22">
        <v>-286721</v>
      </c>
      <c r="P43" s="22">
        <v>261282369.09</v>
      </c>
      <c r="Q43" s="22">
        <v>364746904.79000002</v>
      </c>
      <c r="R43" s="22">
        <v>100</v>
      </c>
      <c r="S43" s="22">
        <v>9</v>
      </c>
      <c r="T43" s="55">
        <v>7497</v>
      </c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</row>
    <row r="44" spans="1:59" ht="13.5" customHeight="1" x14ac:dyDescent="0.2">
      <c r="A44" s="54" t="s">
        <v>41</v>
      </c>
      <c r="B44" s="22">
        <v>1439883</v>
      </c>
      <c r="C44" s="22">
        <v>1008759</v>
      </c>
      <c r="D44" s="22">
        <v>725000</v>
      </c>
      <c r="E44" s="22">
        <v>97400</v>
      </c>
      <c r="F44" s="22">
        <v>0</v>
      </c>
      <c r="G44" s="22">
        <v>-21670</v>
      </c>
      <c r="H44" s="22">
        <v>63506</v>
      </c>
      <c r="I44" s="22">
        <v>-200249</v>
      </c>
      <c r="J44" s="22">
        <v>162648</v>
      </c>
      <c r="K44" s="22">
        <v>-42772</v>
      </c>
      <c r="L44" s="22">
        <v>0</v>
      </c>
      <c r="M44" s="22">
        <v>-16867</v>
      </c>
      <c r="N44" s="22">
        <v>-16867</v>
      </c>
      <c r="O44" s="22">
        <v>-136743</v>
      </c>
      <c r="P44" s="22">
        <v>49843428.490000002</v>
      </c>
      <c r="Q44" s="22">
        <v>0</v>
      </c>
      <c r="R44" s="22">
        <v>20</v>
      </c>
      <c r="S44" s="22">
        <v>1</v>
      </c>
      <c r="T44" s="55">
        <v>2485</v>
      </c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</row>
    <row r="45" spans="1:59" ht="13.5" customHeight="1" x14ac:dyDescent="0.2">
      <c r="A45" s="54" t="s">
        <v>42</v>
      </c>
      <c r="B45" s="22">
        <v>5804249</v>
      </c>
      <c r="C45" s="22">
        <v>5572014</v>
      </c>
      <c r="D45" s="22">
        <v>950000</v>
      </c>
      <c r="E45" s="22">
        <v>945</v>
      </c>
      <c r="F45" s="22">
        <v>0</v>
      </c>
      <c r="G45" s="22">
        <v>0</v>
      </c>
      <c r="H45" s="22">
        <v>1465</v>
      </c>
      <c r="I45" s="22">
        <v>-316811</v>
      </c>
      <c r="J45" s="22">
        <v>276816</v>
      </c>
      <c r="K45" s="22">
        <v>-12</v>
      </c>
      <c r="L45" s="22">
        <v>-276000</v>
      </c>
      <c r="M45" s="22">
        <v>-177349</v>
      </c>
      <c r="N45" s="22">
        <v>-185540</v>
      </c>
      <c r="O45" s="22">
        <v>-315346</v>
      </c>
      <c r="P45" s="22">
        <v>2698230.56</v>
      </c>
      <c r="Q45" s="22">
        <v>7691203.9000000004</v>
      </c>
      <c r="R45" s="22">
        <v>22</v>
      </c>
      <c r="S45" s="22">
        <v>0</v>
      </c>
      <c r="T45" s="55">
        <v>1246</v>
      </c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</row>
    <row r="46" spans="1:59" ht="13.5" customHeight="1" x14ac:dyDescent="0.2">
      <c r="A46" s="54" t="s">
        <v>43</v>
      </c>
      <c r="B46" s="22">
        <v>3077274</v>
      </c>
      <c r="C46" s="22">
        <v>1615705</v>
      </c>
      <c r="D46" s="22">
        <v>650000</v>
      </c>
      <c r="E46" s="22">
        <v>262804</v>
      </c>
      <c r="F46" s="22">
        <v>0</v>
      </c>
      <c r="G46" s="22">
        <v>-94701</v>
      </c>
      <c r="H46" s="22">
        <v>168064</v>
      </c>
      <c r="I46" s="22">
        <v>-177259</v>
      </c>
      <c r="J46" s="22">
        <v>60687</v>
      </c>
      <c r="K46" s="22">
        <v>0</v>
      </c>
      <c r="L46" s="22">
        <v>-7857</v>
      </c>
      <c r="M46" s="22">
        <v>43644</v>
      </c>
      <c r="N46" s="22">
        <v>28672</v>
      </c>
      <c r="O46" s="22">
        <v>-9195</v>
      </c>
      <c r="P46" s="22">
        <v>135689614.81</v>
      </c>
      <c r="Q46" s="22">
        <v>320585</v>
      </c>
      <c r="R46" s="22">
        <v>27</v>
      </c>
      <c r="S46" s="22">
        <v>1</v>
      </c>
      <c r="T46" s="55">
        <v>1338</v>
      </c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</row>
    <row r="47" spans="1:59" ht="13.5" customHeight="1" x14ac:dyDescent="0.2">
      <c r="A47" s="54" t="s">
        <v>44</v>
      </c>
      <c r="B47" s="22">
        <v>1861263</v>
      </c>
      <c r="C47" s="22">
        <v>1245074</v>
      </c>
      <c r="D47" s="22">
        <v>250000</v>
      </c>
      <c r="E47" s="22">
        <v>1325875</v>
      </c>
      <c r="F47" s="22">
        <v>0</v>
      </c>
      <c r="G47" s="22">
        <v>-108865</v>
      </c>
      <c r="H47" s="22">
        <v>380528</v>
      </c>
      <c r="I47" s="22">
        <v>-521087</v>
      </c>
      <c r="J47" s="22">
        <v>47683</v>
      </c>
      <c r="K47" s="22">
        <v>-172200</v>
      </c>
      <c r="L47" s="22">
        <v>-108126</v>
      </c>
      <c r="M47" s="22">
        <v>-373202</v>
      </c>
      <c r="N47" s="22">
        <v>-373202</v>
      </c>
      <c r="O47" s="22">
        <v>-140559</v>
      </c>
      <c r="P47" s="22">
        <v>859008989.90999997</v>
      </c>
      <c r="Q47" s="22">
        <v>0</v>
      </c>
      <c r="R47" s="22">
        <v>45</v>
      </c>
      <c r="S47" s="22">
        <v>3</v>
      </c>
      <c r="T47" s="55">
        <v>1409</v>
      </c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</row>
    <row r="48" spans="1:59" ht="13.5" customHeight="1" x14ac:dyDescent="0.2">
      <c r="A48" s="54" t="s">
        <v>45</v>
      </c>
      <c r="B48" s="22">
        <v>3207991</v>
      </c>
      <c r="C48" s="22">
        <v>2801473</v>
      </c>
      <c r="D48" s="22">
        <v>2750000</v>
      </c>
      <c r="E48" s="22">
        <v>565572</v>
      </c>
      <c r="F48" s="22">
        <v>37897</v>
      </c>
      <c r="G48" s="22">
        <v>-215651</v>
      </c>
      <c r="H48" s="22">
        <v>263730</v>
      </c>
      <c r="I48" s="22">
        <v>-578149</v>
      </c>
      <c r="J48" s="22">
        <v>267586</v>
      </c>
      <c r="K48" s="22">
        <v>-13204</v>
      </c>
      <c r="L48" s="22">
        <v>0</v>
      </c>
      <c r="M48" s="22">
        <v>-8288</v>
      </c>
      <c r="N48" s="22">
        <v>-8288</v>
      </c>
      <c r="O48" s="22">
        <v>-314419</v>
      </c>
      <c r="P48" s="22">
        <v>329263659.71999997</v>
      </c>
      <c r="Q48" s="22">
        <v>274355188.58579999</v>
      </c>
      <c r="R48" s="22">
        <v>41</v>
      </c>
      <c r="S48" s="22">
        <v>1</v>
      </c>
      <c r="T48" s="55">
        <v>4383</v>
      </c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</row>
    <row r="49" spans="1:59" ht="13.5" customHeight="1" x14ac:dyDescent="0.2">
      <c r="A49" s="54" t="s">
        <v>46</v>
      </c>
      <c r="B49" s="22">
        <v>13373441</v>
      </c>
      <c r="C49" s="22">
        <v>12418572</v>
      </c>
      <c r="D49" s="22">
        <v>7200000</v>
      </c>
      <c r="E49" s="22">
        <v>8594</v>
      </c>
      <c r="F49" s="22">
        <v>0</v>
      </c>
      <c r="G49" s="22">
        <v>0</v>
      </c>
      <c r="H49" s="22">
        <v>493191</v>
      </c>
      <c r="I49" s="22">
        <v>-474985</v>
      </c>
      <c r="J49" s="22">
        <v>1905236</v>
      </c>
      <c r="K49" s="22">
        <v>0</v>
      </c>
      <c r="L49" s="22">
        <v>-1595825</v>
      </c>
      <c r="M49" s="22">
        <v>334620</v>
      </c>
      <c r="N49" s="22">
        <v>202832</v>
      </c>
      <c r="O49" s="22">
        <v>18206</v>
      </c>
      <c r="P49" s="22">
        <v>2274605.25</v>
      </c>
      <c r="Q49" s="22">
        <v>218770838.09</v>
      </c>
      <c r="R49" s="22">
        <v>19</v>
      </c>
      <c r="S49" s="22">
        <v>0</v>
      </c>
      <c r="T49" s="55">
        <v>3196</v>
      </c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</row>
    <row r="50" spans="1:59" ht="13.5" customHeight="1" x14ac:dyDescent="0.2">
      <c r="A50" s="54" t="s">
        <v>47</v>
      </c>
      <c r="B50" s="22">
        <v>2604750</v>
      </c>
      <c r="C50" s="22">
        <v>1953353</v>
      </c>
      <c r="D50" s="22">
        <v>3000000</v>
      </c>
      <c r="E50" s="22">
        <v>182858</v>
      </c>
      <c r="F50" s="22">
        <v>0</v>
      </c>
      <c r="G50" s="22">
        <v>-50244</v>
      </c>
      <c r="H50" s="22">
        <v>236031</v>
      </c>
      <c r="I50" s="22">
        <v>-401646</v>
      </c>
      <c r="J50" s="22">
        <v>82471</v>
      </c>
      <c r="K50" s="22">
        <v>-11205</v>
      </c>
      <c r="L50" s="22">
        <v>-2094</v>
      </c>
      <c r="M50" s="22">
        <v>-90400</v>
      </c>
      <c r="N50" s="22">
        <v>-90400</v>
      </c>
      <c r="O50" s="22">
        <v>-165615</v>
      </c>
      <c r="P50" s="22">
        <v>121808401.54000001</v>
      </c>
      <c r="Q50" s="22">
        <v>79029222.200000003</v>
      </c>
      <c r="R50" s="22">
        <v>39</v>
      </c>
      <c r="S50" s="22">
        <v>4</v>
      </c>
      <c r="T50" s="55">
        <v>1094</v>
      </c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</row>
    <row r="51" spans="1:59" ht="13.5" customHeight="1" x14ac:dyDescent="0.2">
      <c r="A51" s="54" t="s">
        <v>48</v>
      </c>
      <c r="B51" s="22">
        <v>2982337</v>
      </c>
      <c r="C51" s="22">
        <v>2426432</v>
      </c>
      <c r="D51" s="22">
        <v>1500000</v>
      </c>
      <c r="E51" s="22">
        <v>672390</v>
      </c>
      <c r="F51" s="22">
        <v>0</v>
      </c>
      <c r="G51" s="22">
        <v>-143372</v>
      </c>
      <c r="H51" s="22">
        <v>658606</v>
      </c>
      <c r="I51" s="22">
        <v>-712174</v>
      </c>
      <c r="J51" s="22">
        <v>548475</v>
      </c>
      <c r="K51" s="22">
        <v>0</v>
      </c>
      <c r="L51" s="22">
        <v>-111986</v>
      </c>
      <c r="M51" s="22">
        <v>405338</v>
      </c>
      <c r="N51" s="22">
        <v>269820</v>
      </c>
      <c r="O51" s="22">
        <v>-53568</v>
      </c>
      <c r="P51" s="22">
        <v>350335324.44999999</v>
      </c>
      <c r="Q51" s="22">
        <v>247208726.87</v>
      </c>
      <c r="R51" s="22">
        <v>55</v>
      </c>
      <c r="S51" s="22">
        <v>3</v>
      </c>
      <c r="T51" s="55">
        <v>2592</v>
      </c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</row>
    <row r="52" spans="1:59" ht="13.5" customHeight="1" x14ac:dyDescent="0.2">
      <c r="A52" s="54" t="s">
        <v>49</v>
      </c>
      <c r="B52" s="22">
        <v>16746407</v>
      </c>
      <c r="C52" s="22">
        <v>12401818</v>
      </c>
      <c r="D52" s="22">
        <v>12000000</v>
      </c>
      <c r="E52" s="22">
        <v>4368336</v>
      </c>
      <c r="F52" s="22">
        <v>374581</v>
      </c>
      <c r="G52" s="22">
        <v>-1317423</v>
      </c>
      <c r="H52" s="22">
        <v>3757036</v>
      </c>
      <c r="I52" s="22">
        <v>-4573735</v>
      </c>
      <c r="J52" s="22">
        <v>983027</v>
      </c>
      <c r="K52" s="22">
        <v>-46193</v>
      </c>
      <c r="L52" s="22">
        <v>-379441</v>
      </c>
      <c r="M52" s="22">
        <v>-1012198</v>
      </c>
      <c r="N52" s="22">
        <v>-1012198</v>
      </c>
      <c r="O52" s="22">
        <v>-816699</v>
      </c>
      <c r="P52" s="22">
        <v>2087591434.8200002</v>
      </c>
      <c r="Q52" s="22">
        <v>8768701081.7294998</v>
      </c>
      <c r="R52" s="22">
        <v>218</v>
      </c>
      <c r="S52" s="22">
        <v>159</v>
      </c>
      <c r="T52" s="55">
        <v>16462</v>
      </c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</row>
    <row r="53" spans="1:59" ht="13.5" customHeight="1" x14ac:dyDescent="0.2">
      <c r="A53" s="54" t="s">
        <v>50</v>
      </c>
      <c r="B53" s="22">
        <v>1267083</v>
      </c>
      <c r="C53" s="22">
        <v>714386</v>
      </c>
      <c r="D53" s="22">
        <v>325000</v>
      </c>
      <c r="E53" s="22">
        <v>269311</v>
      </c>
      <c r="F53" s="22">
        <v>0</v>
      </c>
      <c r="G53" s="22">
        <v>-60024</v>
      </c>
      <c r="H53" s="22">
        <v>209287</v>
      </c>
      <c r="I53" s="22">
        <v>-197691</v>
      </c>
      <c r="J53" s="22">
        <v>52897</v>
      </c>
      <c r="K53" s="22">
        <v>-1198</v>
      </c>
      <c r="L53" s="22">
        <v>-10566</v>
      </c>
      <c r="M53" s="22">
        <v>52729</v>
      </c>
      <c r="N53" s="22">
        <v>52729</v>
      </c>
      <c r="O53" s="22">
        <v>11596</v>
      </c>
      <c r="P53" s="22">
        <v>134279915.03999999</v>
      </c>
      <c r="Q53" s="22">
        <v>121197</v>
      </c>
      <c r="R53" s="22">
        <v>20</v>
      </c>
      <c r="S53" s="22">
        <v>0</v>
      </c>
      <c r="T53" s="55">
        <v>180</v>
      </c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</row>
    <row r="54" spans="1:59" ht="13.5" customHeight="1" x14ac:dyDescent="0.2">
      <c r="A54" s="54" t="s">
        <v>51</v>
      </c>
      <c r="B54" s="22">
        <v>6919437</v>
      </c>
      <c r="C54" s="22">
        <v>5748413</v>
      </c>
      <c r="D54" s="22">
        <v>7500000</v>
      </c>
      <c r="E54" s="22">
        <v>1062711</v>
      </c>
      <c r="F54" s="22">
        <v>0</v>
      </c>
      <c r="G54" s="22">
        <v>0</v>
      </c>
      <c r="H54" s="22">
        <v>716110</v>
      </c>
      <c r="I54" s="22">
        <v>-1950496</v>
      </c>
      <c r="J54" s="22">
        <v>557614</v>
      </c>
      <c r="K54" s="22">
        <v>-11507</v>
      </c>
      <c r="L54" s="22">
        <v>-2477</v>
      </c>
      <c r="M54" s="22">
        <v>-690756</v>
      </c>
      <c r="N54" s="22">
        <v>-690756</v>
      </c>
      <c r="O54" s="22">
        <v>-1234386</v>
      </c>
      <c r="P54" s="22">
        <v>1390988756.7</v>
      </c>
      <c r="Q54" s="22">
        <v>227385340.08965001</v>
      </c>
      <c r="R54" s="22">
        <v>72</v>
      </c>
      <c r="S54" s="22">
        <v>306</v>
      </c>
      <c r="T54" s="55">
        <v>64630</v>
      </c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</row>
    <row r="55" spans="1:59" ht="13.5" customHeight="1" x14ac:dyDescent="0.2">
      <c r="A55" s="54" t="s">
        <v>52</v>
      </c>
      <c r="B55" s="22">
        <v>13250295</v>
      </c>
      <c r="C55" s="22">
        <v>11044468</v>
      </c>
      <c r="D55" s="22">
        <v>3600000</v>
      </c>
      <c r="E55" s="22">
        <v>1550951.73</v>
      </c>
      <c r="F55" s="22">
        <v>18745.48</v>
      </c>
      <c r="G55" s="22">
        <v>-359852.16</v>
      </c>
      <c r="H55" s="22">
        <v>1437504.77</v>
      </c>
      <c r="I55" s="22">
        <v>-1958032.45</v>
      </c>
      <c r="J55" s="22">
        <v>844844.02</v>
      </c>
      <c r="K55" s="22">
        <v>-18605.93</v>
      </c>
      <c r="L55" s="22">
        <v>-91310.78</v>
      </c>
      <c r="M55" s="22">
        <v>188755.04</v>
      </c>
      <c r="N55" s="22">
        <v>141327.1</v>
      </c>
      <c r="O55" s="22">
        <v>-520527.67</v>
      </c>
      <c r="P55" s="22">
        <v>744834316.80999994</v>
      </c>
      <c r="Q55" s="22">
        <v>1000650642.71529</v>
      </c>
      <c r="R55" s="22">
        <v>193</v>
      </c>
      <c r="S55" s="22">
        <v>22</v>
      </c>
      <c r="T55" s="55">
        <v>27464</v>
      </c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</row>
    <row r="56" spans="1:59" ht="13.5" customHeight="1" x14ac:dyDescent="0.2">
      <c r="A56" s="54" t="s">
        <v>53</v>
      </c>
      <c r="B56" s="22">
        <v>1579461</v>
      </c>
      <c r="C56" s="22">
        <v>1544599</v>
      </c>
      <c r="D56" s="22">
        <v>2000000</v>
      </c>
      <c r="E56" s="22">
        <v>11306</v>
      </c>
      <c r="F56" s="22">
        <v>699</v>
      </c>
      <c r="G56" s="22">
        <v>-1661</v>
      </c>
      <c r="H56" s="22">
        <v>68377</v>
      </c>
      <c r="I56" s="22">
        <v>-179416</v>
      </c>
      <c r="J56" s="22">
        <v>45864</v>
      </c>
      <c r="K56" s="22">
        <v>-428</v>
      </c>
      <c r="L56" s="22">
        <v>-4834</v>
      </c>
      <c r="M56" s="22">
        <v>-66732</v>
      </c>
      <c r="N56" s="22">
        <v>-66732</v>
      </c>
      <c r="O56" s="22">
        <v>-111039</v>
      </c>
      <c r="P56" s="22">
        <v>8024863.2299999995</v>
      </c>
      <c r="Q56" s="22">
        <v>28304332.77</v>
      </c>
      <c r="R56" s="22">
        <v>17</v>
      </c>
      <c r="S56" s="22">
        <v>1</v>
      </c>
      <c r="T56" s="55">
        <v>314</v>
      </c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</row>
    <row r="57" spans="1:59" ht="13.5" customHeight="1" x14ac:dyDescent="0.2">
      <c r="A57" s="54" t="s">
        <v>54</v>
      </c>
      <c r="B57" s="22">
        <v>1949405</v>
      </c>
      <c r="C57" s="22">
        <v>1165058</v>
      </c>
      <c r="D57" s="22">
        <v>1500000</v>
      </c>
      <c r="E57" s="22">
        <v>0</v>
      </c>
      <c r="F57" s="22">
        <v>0</v>
      </c>
      <c r="G57" s="22">
        <v>0</v>
      </c>
      <c r="H57" s="22">
        <v>1746</v>
      </c>
      <c r="I57" s="22">
        <v>-242914</v>
      </c>
      <c r="J57" s="22">
        <v>76568</v>
      </c>
      <c r="K57" s="22">
        <v>-215</v>
      </c>
      <c r="L57" s="22">
        <v>-4244</v>
      </c>
      <c r="M57" s="22">
        <v>-143054</v>
      </c>
      <c r="N57" s="22">
        <v>-143054</v>
      </c>
      <c r="O57" s="22">
        <v>-241168</v>
      </c>
      <c r="P57" s="22">
        <v>0</v>
      </c>
      <c r="Q57" s="22">
        <v>1437417.8933000001</v>
      </c>
      <c r="R57" s="22">
        <v>6</v>
      </c>
      <c r="S57" s="22">
        <v>0</v>
      </c>
      <c r="T57" s="55">
        <v>4</v>
      </c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</row>
    <row r="58" spans="1:59" ht="13.5" customHeight="1" x14ac:dyDescent="0.2">
      <c r="A58" s="54" t="s">
        <v>55</v>
      </c>
      <c r="B58" s="22">
        <v>49568967</v>
      </c>
      <c r="C58" s="22">
        <v>34602948</v>
      </c>
      <c r="D58" s="22">
        <v>40000000</v>
      </c>
      <c r="E58" s="22">
        <v>3537963</v>
      </c>
      <c r="F58" s="22">
        <v>4929927</v>
      </c>
      <c r="G58" s="22">
        <v>-1027945</v>
      </c>
      <c r="H58" s="22">
        <v>2860795</v>
      </c>
      <c r="I58" s="22">
        <v>-7693770</v>
      </c>
      <c r="J58" s="22">
        <v>1828582</v>
      </c>
      <c r="K58" s="22">
        <v>-1830692</v>
      </c>
      <c r="L58" s="22">
        <v>-226597</v>
      </c>
      <c r="M58" s="22">
        <v>-4865471</v>
      </c>
      <c r="N58" s="22">
        <v>-5071945</v>
      </c>
      <c r="O58" s="22">
        <v>-4832975</v>
      </c>
      <c r="P58" s="22">
        <v>1798806715.7099998</v>
      </c>
      <c r="Q58" s="22">
        <v>2877777448.6453004</v>
      </c>
      <c r="R58" s="22">
        <v>307</v>
      </c>
      <c r="S58" s="22">
        <v>22</v>
      </c>
      <c r="T58" s="55">
        <v>28939</v>
      </c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</row>
    <row r="59" spans="1:59" ht="13.5" customHeight="1" x14ac:dyDescent="0.2">
      <c r="A59" s="54" t="s">
        <v>56</v>
      </c>
      <c r="B59" s="22">
        <v>2129048</v>
      </c>
      <c r="C59" s="22">
        <v>1372188</v>
      </c>
      <c r="D59" s="22">
        <v>750000</v>
      </c>
      <c r="E59" s="22">
        <v>350819</v>
      </c>
      <c r="F59" s="22">
        <v>9749</v>
      </c>
      <c r="G59" s="22">
        <v>-44950</v>
      </c>
      <c r="H59" s="22">
        <v>324777</v>
      </c>
      <c r="I59" s="22">
        <v>-207023</v>
      </c>
      <c r="J59" s="22">
        <v>75883</v>
      </c>
      <c r="K59" s="22">
        <v>-863</v>
      </c>
      <c r="L59" s="22">
        <v>-67006</v>
      </c>
      <c r="M59" s="22">
        <v>125768</v>
      </c>
      <c r="N59" s="22">
        <v>125768</v>
      </c>
      <c r="O59" s="22">
        <v>117754</v>
      </c>
      <c r="P59" s="22">
        <v>166834493.91</v>
      </c>
      <c r="Q59" s="22">
        <v>62784</v>
      </c>
      <c r="R59" s="22">
        <v>35</v>
      </c>
      <c r="S59" s="22">
        <v>4</v>
      </c>
      <c r="T59" s="55">
        <v>2562</v>
      </c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</row>
    <row r="60" spans="1:59" ht="13.5" customHeight="1" x14ac:dyDescent="0.2">
      <c r="A60" s="54" t="s">
        <v>57</v>
      </c>
      <c r="B60" s="22">
        <v>3922729</v>
      </c>
      <c r="C60" s="22">
        <v>3276453</v>
      </c>
      <c r="D60" s="22">
        <v>500000</v>
      </c>
      <c r="E60" s="22">
        <v>104996</v>
      </c>
      <c r="F60" s="22">
        <v>0</v>
      </c>
      <c r="G60" s="22">
        <v>-29940</v>
      </c>
      <c r="H60" s="22">
        <v>110363</v>
      </c>
      <c r="I60" s="22">
        <v>-233889</v>
      </c>
      <c r="J60" s="22">
        <v>127356</v>
      </c>
      <c r="K60" s="22">
        <v>0</v>
      </c>
      <c r="L60" s="22">
        <v>0</v>
      </c>
      <c r="M60" s="22">
        <v>4765</v>
      </c>
      <c r="N60" s="22">
        <v>4765</v>
      </c>
      <c r="O60" s="22">
        <v>-123526</v>
      </c>
      <c r="P60" s="22">
        <v>59865151.850000001</v>
      </c>
      <c r="Q60" s="22">
        <v>3124221.9</v>
      </c>
      <c r="R60" s="22">
        <v>20</v>
      </c>
      <c r="S60" s="22">
        <v>1</v>
      </c>
      <c r="T60" s="55">
        <v>455</v>
      </c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</row>
    <row r="61" spans="1:59" ht="13.5" customHeight="1" x14ac:dyDescent="0.2">
      <c r="A61" s="54" t="s">
        <v>58</v>
      </c>
      <c r="B61" s="22">
        <v>7693075</v>
      </c>
      <c r="C61" s="22">
        <v>6933682</v>
      </c>
      <c r="D61" s="22">
        <v>1000000</v>
      </c>
      <c r="E61" s="22">
        <v>211876</v>
      </c>
      <c r="F61" s="22">
        <v>10776</v>
      </c>
      <c r="G61" s="22">
        <v>-15004</v>
      </c>
      <c r="H61" s="22">
        <v>395072</v>
      </c>
      <c r="I61" s="22">
        <v>-401345</v>
      </c>
      <c r="J61" s="22">
        <v>123638</v>
      </c>
      <c r="K61" s="22">
        <v>0</v>
      </c>
      <c r="L61" s="22">
        <v>0</v>
      </c>
      <c r="M61" s="22">
        <v>166453</v>
      </c>
      <c r="N61" s="22">
        <v>126802</v>
      </c>
      <c r="O61" s="22">
        <v>-6273</v>
      </c>
      <c r="P61" s="22">
        <v>82582878.299999997</v>
      </c>
      <c r="Q61" s="22">
        <v>309951938.5</v>
      </c>
      <c r="R61" s="22">
        <v>37</v>
      </c>
      <c r="S61" s="22">
        <v>3</v>
      </c>
      <c r="T61" s="55">
        <v>2344</v>
      </c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</row>
    <row r="62" spans="1:59" ht="13.5" customHeight="1" x14ac:dyDescent="0.2">
      <c r="A62" s="54" t="s">
        <v>59</v>
      </c>
      <c r="B62" s="22">
        <v>23290151</v>
      </c>
      <c r="C62" s="22">
        <v>17570755</v>
      </c>
      <c r="D62" s="22">
        <v>10000000</v>
      </c>
      <c r="E62" s="22">
        <v>735705</v>
      </c>
      <c r="F62" s="22">
        <v>0</v>
      </c>
      <c r="G62" s="22">
        <v>-25796</v>
      </c>
      <c r="H62" s="22">
        <v>2698836</v>
      </c>
      <c r="I62" s="22">
        <v>-1047626</v>
      </c>
      <c r="J62" s="22">
        <v>565436</v>
      </c>
      <c r="K62" s="22">
        <v>-31556</v>
      </c>
      <c r="L62" s="22">
        <v>-1421</v>
      </c>
      <c r="M62" s="22">
        <v>2183669</v>
      </c>
      <c r="N62" s="22">
        <v>1463058</v>
      </c>
      <c r="O62" s="22">
        <v>1651210</v>
      </c>
      <c r="P62" s="22">
        <v>132050255.19</v>
      </c>
      <c r="Q62" s="22">
        <v>5924270746.0423508</v>
      </c>
      <c r="R62" s="22">
        <v>60</v>
      </c>
      <c r="S62" s="22">
        <v>9</v>
      </c>
      <c r="T62" s="55">
        <v>4105</v>
      </c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</row>
    <row r="63" spans="1:59" ht="13.5" customHeight="1" x14ac:dyDescent="0.2">
      <c r="A63" s="54" t="s">
        <v>60</v>
      </c>
      <c r="B63" s="22">
        <v>5464368</v>
      </c>
      <c r="C63" s="22">
        <v>5252253</v>
      </c>
      <c r="D63" s="22">
        <v>8450000</v>
      </c>
      <c r="E63" s="22">
        <v>853213</v>
      </c>
      <c r="F63" s="22">
        <v>0</v>
      </c>
      <c r="G63" s="22">
        <v>-25067</v>
      </c>
      <c r="H63" s="22">
        <v>836058</v>
      </c>
      <c r="I63" s="22">
        <v>-1091930</v>
      </c>
      <c r="J63" s="22">
        <v>326331</v>
      </c>
      <c r="K63" s="22">
        <v>-24313</v>
      </c>
      <c r="L63" s="22">
        <v>-8599</v>
      </c>
      <c r="M63" s="22">
        <v>93059</v>
      </c>
      <c r="N63" s="22">
        <v>93059</v>
      </c>
      <c r="O63" s="22">
        <v>-255872</v>
      </c>
      <c r="P63" s="22">
        <v>438833801.66000003</v>
      </c>
      <c r="Q63" s="22">
        <v>952208.90399999998</v>
      </c>
      <c r="R63" s="22">
        <v>36</v>
      </c>
      <c r="S63" s="22">
        <v>0</v>
      </c>
      <c r="T63" s="55">
        <v>12</v>
      </c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</row>
    <row r="64" spans="1:59" ht="13.5" customHeight="1" x14ac:dyDescent="0.2">
      <c r="A64" s="54" t="s">
        <v>61</v>
      </c>
      <c r="B64" s="22">
        <v>1194152</v>
      </c>
      <c r="C64" s="22">
        <v>1089238</v>
      </c>
      <c r="D64" s="22">
        <v>1500000</v>
      </c>
      <c r="E64" s="22">
        <v>45168</v>
      </c>
      <c r="F64" s="22">
        <v>0</v>
      </c>
      <c r="G64" s="22">
        <v>-8480</v>
      </c>
      <c r="H64" s="22">
        <v>62730</v>
      </c>
      <c r="I64" s="22">
        <v>-264186</v>
      </c>
      <c r="J64" s="22">
        <v>82523</v>
      </c>
      <c r="K64" s="22">
        <v>-137</v>
      </c>
      <c r="L64" s="22">
        <v>-15472</v>
      </c>
      <c r="M64" s="22">
        <v>-134542</v>
      </c>
      <c r="N64" s="22">
        <v>-134542</v>
      </c>
      <c r="O64" s="22">
        <v>-201456</v>
      </c>
      <c r="P64" s="22">
        <v>21650840.690000001</v>
      </c>
      <c r="Q64" s="22">
        <v>13379570.369999999</v>
      </c>
      <c r="R64" s="22">
        <v>21</v>
      </c>
      <c r="S64" s="22">
        <v>0</v>
      </c>
      <c r="T64" s="55">
        <v>374</v>
      </c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</row>
    <row r="65" spans="1:59" ht="13.5" customHeight="1" x14ac:dyDescent="0.2">
      <c r="A65" s="54" t="s">
        <v>62</v>
      </c>
      <c r="B65" s="22">
        <v>24110859.5</v>
      </c>
      <c r="C65" s="22">
        <v>17746205.5</v>
      </c>
      <c r="D65" s="22">
        <v>6860000</v>
      </c>
      <c r="E65" s="22">
        <v>1847628</v>
      </c>
      <c r="F65" s="22">
        <v>2708215</v>
      </c>
      <c r="G65" s="22">
        <v>0</v>
      </c>
      <c r="H65" s="22">
        <v>4555843</v>
      </c>
      <c r="I65" s="22">
        <v>-3457878</v>
      </c>
      <c r="J65" s="22">
        <v>1858401.6</v>
      </c>
      <c r="K65" s="22">
        <v>0</v>
      </c>
      <c r="L65" s="22">
        <v>-12608</v>
      </c>
      <c r="M65" s="22">
        <v>3039847.2</v>
      </c>
      <c r="N65" s="22">
        <v>2005547.6</v>
      </c>
      <c r="O65" s="22">
        <v>1097965</v>
      </c>
      <c r="P65" s="22">
        <v>1054014645.61</v>
      </c>
      <c r="Q65" s="22">
        <v>6830656696.2599993</v>
      </c>
      <c r="R65" s="22">
        <v>96</v>
      </c>
      <c r="S65" s="22">
        <v>148</v>
      </c>
      <c r="T65" s="55">
        <v>20335</v>
      </c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</row>
    <row r="66" spans="1:59" ht="13.5" customHeight="1" x14ac:dyDescent="0.2">
      <c r="A66" s="54" t="s">
        <v>63</v>
      </c>
      <c r="B66" s="22">
        <v>5405844</v>
      </c>
      <c r="C66" s="22">
        <v>5231070</v>
      </c>
      <c r="D66" s="22">
        <v>3000000</v>
      </c>
      <c r="E66" s="22">
        <v>29340</v>
      </c>
      <c r="F66" s="22">
        <v>14619</v>
      </c>
      <c r="G66" s="22">
        <v>0</v>
      </c>
      <c r="H66" s="22">
        <v>465040</v>
      </c>
      <c r="I66" s="22">
        <v>-512838</v>
      </c>
      <c r="J66" s="22">
        <v>54640</v>
      </c>
      <c r="K66" s="22">
        <v>-3244</v>
      </c>
      <c r="L66" s="22">
        <v>-99794</v>
      </c>
      <c r="M66" s="22">
        <v>-96196</v>
      </c>
      <c r="N66" s="22">
        <v>-96196</v>
      </c>
      <c r="O66" s="22">
        <v>-47798</v>
      </c>
      <c r="P66" s="22">
        <v>14632578.460000001</v>
      </c>
      <c r="Q66" s="22">
        <v>295833433</v>
      </c>
      <c r="R66" s="22">
        <v>22</v>
      </c>
      <c r="S66" s="22">
        <v>0</v>
      </c>
      <c r="T66" s="55">
        <v>2543</v>
      </c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</row>
    <row r="67" spans="1:59" ht="13.5" customHeight="1" x14ac:dyDescent="0.2">
      <c r="A67" s="54" t="s">
        <v>153</v>
      </c>
      <c r="B67" s="22">
        <v>10296500</v>
      </c>
      <c r="C67" s="22">
        <v>8360872</v>
      </c>
      <c r="D67" s="22">
        <v>1500000</v>
      </c>
      <c r="E67" s="22">
        <v>965760</v>
      </c>
      <c r="F67" s="22">
        <v>0</v>
      </c>
      <c r="G67" s="22">
        <v>0</v>
      </c>
      <c r="H67" s="22">
        <v>963880</v>
      </c>
      <c r="I67" s="22">
        <v>-908656</v>
      </c>
      <c r="J67" s="22">
        <v>659979</v>
      </c>
      <c r="K67" s="22">
        <v>0</v>
      </c>
      <c r="L67" s="22">
        <v>-32942</v>
      </c>
      <c r="M67" s="22">
        <v>682261</v>
      </c>
      <c r="N67" s="22">
        <v>682261</v>
      </c>
      <c r="O67" s="22">
        <v>55224</v>
      </c>
      <c r="P67" s="22">
        <v>835831170.17000008</v>
      </c>
      <c r="Q67" s="22">
        <v>0</v>
      </c>
      <c r="R67" s="22">
        <v>48</v>
      </c>
      <c r="S67" s="22">
        <v>2</v>
      </c>
      <c r="T67" s="55">
        <v>1587</v>
      </c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</row>
    <row r="68" spans="1:59" ht="13.5" customHeight="1" x14ac:dyDescent="0.2">
      <c r="A68" s="54" t="s">
        <v>64</v>
      </c>
      <c r="B68" s="22">
        <v>5440031</v>
      </c>
      <c r="C68" s="22">
        <v>4615590</v>
      </c>
      <c r="D68" s="22">
        <v>5000000</v>
      </c>
      <c r="E68" s="22">
        <v>476434</v>
      </c>
      <c r="F68" s="22">
        <v>59677</v>
      </c>
      <c r="G68" s="22">
        <v>0</v>
      </c>
      <c r="H68" s="22">
        <v>557575</v>
      </c>
      <c r="I68" s="22">
        <v>-851444</v>
      </c>
      <c r="J68" s="22">
        <v>320874</v>
      </c>
      <c r="K68" s="22">
        <v>-8384</v>
      </c>
      <c r="L68" s="22">
        <v>-9194</v>
      </c>
      <c r="M68" s="22">
        <v>-80784</v>
      </c>
      <c r="N68" s="22">
        <v>-80784</v>
      </c>
      <c r="O68" s="22">
        <v>-293869</v>
      </c>
      <c r="P68" s="22">
        <v>348088741.75</v>
      </c>
      <c r="Q68" s="22">
        <v>193579489.76999998</v>
      </c>
      <c r="R68" s="22">
        <v>46</v>
      </c>
      <c r="S68" s="22">
        <v>3</v>
      </c>
      <c r="T68" s="55">
        <v>4339</v>
      </c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</row>
    <row r="69" spans="1:59" ht="13.5" customHeight="1" x14ac:dyDescent="0.2">
      <c r="A69" s="54" t="s">
        <v>65</v>
      </c>
      <c r="B69" s="22">
        <v>64884252</v>
      </c>
      <c r="C69" s="22">
        <v>54077376</v>
      </c>
      <c r="D69" s="22">
        <v>38000000</v>
      </c>
      <c r="E69" s="22">
        <v>2155441</v>
      </c>
      <c r="F69" s="22">
        <v>533294</v>
      </c>
      <c r="G69" s="22">
        <v>-231589</v>
      </c>
      <c r="H69" s="22">
        <v>5563658</v>
      </c>
      <c r="I69" s="22">
        <v>-4698227</v>
      </c>
      <c r="J69" s="22">
        <v>5630888</v>
      </c>
      <c r="K69" s="22">
        <v>-184447</v>
      </c>
      <c r="L69" s="22">
        <v>-1236458</v>
      </c>
      <c r="M69" s="22">
        <v>5079236</v>
      </c>
      <c r="N69" s="22">
        <v>3403086</v>
      </c>
      <c r="O69" s="22">
        <v>865431</v>
      </c>
      <c r="P69" s="22">
        <v>2438890713.0900002</v>
      </c>
      <c r="Q69" s="22">
        <v>6421114679.7836094</v>
      </c>
      <c r="R69" s="22">
        <v>173</v>
      </c>
      <c r="S69" s="22">
        <v>852</v>
      </c>
      <c r="T69" s="55">
        <v>447085</v>
      </c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</row>
    <row r="70" spans="1:59" ht="13.5" customHeight="1" x14ac:dyDescent="0.2">
      <c r="A70" s="54" t="s">
        <v>66</v>
      </c>
      <c r="B70" s="22">
        <v>803702</v>
      </c>
      <c r="C70" s="22">
        <v>628781</v>
      </c>
      <c r="D70" s="22">
        <v>500000</v>
      </c>
      <c r="E70" s="22">
        <v>123029</v>
      </c>
      <c r="F70" s="22">
        <v>0</v>
      </c>
      <c r="G70" s="22">
        <v>-39619</v>
      </c>
      <c r="H70" s="22">
        <v>83727</v>
      </c>
      <c r="I70" s="22">
        <v>-249946</v>
      </c>
      <c r="J70" s="22">
        <v>83835</v>
      </c>
      <c r="K70" s="22">
        <v>-1529</v>
      </c>
      <c r="L70" s="22">
        <v>-3250</v>
      </c>
      <c r="M70" s="22">
        <v>-83392</v>
      </c>
      <c r="N70" s="22">
        <v>-83392</v>
      </c>
      <c r="O70" s="22">
        <v>-166219</v>
      </c>
      <c r="P70" s="22">
        <v>60351945.829999998</v>
      </c>
      <c r="Q70" s="22">
        <v>0</v>
      </c>
      <c r="R70" s="22">
        <v>23</v>
      </c>
      <c r="S70" s="22">
        <v>1</v>
      </c>
      <c r="T70" s="55">
        <v>828</v>
      </c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</row>
    <row r="71" spans="1:59" ht="13.5" customHeight="1" x14ac:dyDescent="0.2">
      <c r="A71" s="54" t="s">
        <v>67</v>
      </c>
      <c r="B71" s="22">
        <v>9535636</v>
      </c>
      <c r="C71" s="22">
        <v>6415411</v>
      </c>
      <c r="D71" s="22">
        <v>5000000</v>
      </c>
      <c r="E71" s="22">
        <v>175044</v>
      </c>
      <c r="F71" s="22">
        <v>82150</v>
      </c>
      <c r="G71" s="22">
        <v>-14818</v>
      </c>
      <c r="H71" s="22">
        <v>441595</v>
      </c>
      <c r="I71" s="22">
        <v>-687451</v>
      </c>
      <c r="J71" s="22">
        <v>974787</v>
      </c>
      <c r="K71" s="22">
        <v>-1504</v>
      </c>
      <c r="L71" s="22">
        <v>-678078</v>
      </c>
      <c r="M71" s="22">
        <v>53688</v>
      </c>
      <c r="N71" s="22">
        <v>53688</v>
      </c>
      <c r="O71" s="22">
        <v>-245856</v>
      </c>
      <c r="P71" s="22">
        <v>81763737.989999995</v>
      </c>
      <c r="Q71" s="22">
        <v>514727648.50389999</v>
      </c>
      <c r="R71" s="22">
        <v>47</v>
      </c>
      <c r="S71" s="22">
        <v>3</v>
      </c>
      <c r="T71" s="55">
        <v>1861</v>
      </c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</row>
    <row r="72" spans="1:59" ht="13.5" customHeight="1" x14ac:dyDescent="0.2">
      <c r="A72" s="54" t="s">
        <v>68</v>
      </c>
      <c r="B72" s="22">
        <v>2013628</v>
      </c>
      <c r="C72" s="22">
        <v>1172297</v>
      </c>
      <c r="D72" s="22">
        <v>4000000</v>
      </c>
      <c r="E72" s="22">
        <v>251998</v>
      </c>
      <c r="F72" s="22">
        <v>6523</v>
      </c>
      <c r="G72" s="22">
        <v>0</v>
      </c>
      <c r="H72" s="22">
        <v>315952</v>
      </c>
      <c r="I72" s="22">
        <v>-796930</v>
      </c>
      <c r="J72" s="22">
        <v>225125</v>
      </c>
      <c r="K72" s="22">
        <v>-62308</v>
      </c>
      <c r="L72" s="22">
        <v>-59</v>
      </c>
      <c r="M72" s="22">
        <v>-350350</v>
      </c>
      <c r="N72" s="22">
        <v>-350350</v>
      </c>
      <c r="O72" s="22">
        <v>-480978</v>
      </c>
      <c r="P72" s="22">
        <v>181569318.78</v>
      </c>
      <c r="Q72" s="22">
        <v>116618299.05</v>
      </c>
      <c r="R72" s="22">
        <v>53</v>
      </c>
      <c r="S72" s="22">
        <v>5</v>
      </c>
      <c r="T72" s="55">
        <v>5083</v>
      </c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</row>
    <row r="73" spans="1:59" ht="13.5" customHeight="1" x14ac:dyDescent="0.2">
      <c r="A73" s="54" t="s">
        <v>69</v>
      </c>
      <c r="B73" s="22">
        <v>54378360</v>
      </c>
      <c r="C73" s="22">
        <v>45130878</v>
      </c>
      <c r="D73" s="22">
        <v>14500000</v>
      </c>
      <c r="E73" s="22">
        <v>2363315</v>
      </c>
      <c r="F73" s="22">
        <v>1392154</v>
      </c>
      <c r="G73" s="22">
        <v>-297876</v>
      </c>
      <c r="H73" s="22">
        <v>3689991</v>
      </c>
      <c r="I73" s="22">
        <v>-3641885</v>
      </c>
      <c r="J73" s="22">
        <v>4862874</v>
      </c>
      <c r="K73" s="22">
        <v>-45</v>
      </c>
      <c r="L73" s="22">
        <v>-504</v>
      </c>
      <c r="M73" s="22">
        <v>4919037</v>
      </c>
      <c r="N73" s="22">
        <v>3267154</v>
      </c>
      <c r="O73" s="22">
        <v>48106</v>
      </c>
      <c r="P73" s="22">
        <v>1142798356.1499999</v>
      </c>
      <c r="Q73" s="22">
        <v>31293239038.810001</v>
      </c>
      <c r="R73" s="22">
        <v>122</v>
      </c>
      <c r="S73" s="22">
        <v>6</v>
      </c>
      <c r="T73" s="55">
        <v>22804</v>
      </c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</row>
    <row r="74" spans="1:59" ht="13.5" customHeight="1" x14ac:dyDescent="0.2">
      <c r="A74" s="54" t="s">
        <v>70</v>
      </c>
      <c r="B74" s="22">
        <v>3302681</v>
      </c>
      <c r="C74" s="22">
        <v>850033</v>
      </c>
      <c r="D74" s="22">
        <v>550000</v>
      </c>
      <c r="E74" s="22">
        <v>459809</v>
      </c>
      <c r="F74" s="22">
        <v>0</v>
      </c>
      <c r="G74" s="22">
        <v>-81137</v>
      </c>
      <c r="H74" s="22">
        <v>457667</v>
      </c>
      <c r="I74" s="22">
        <v>-497287</v>
      </c>
      <c r="J74" s="22">
        <v>31032</v>
      </c>
      <c r="K74" s="22">
        <v>0</v>
      </c>
      <c r="L74" s="22">
        <v>0</v>
      </c>
      <c r="M74" s="22">
        <v>15094</v>
      </c>
      <c r="N74" s="22">
        <v>11130</v>
      </c>
      <c r="O74" s="22">
        <v>-39620</v>
      </c>
      <c r="P74" s="22">
        <v>222154740.27000001</v>
      </c>
      <c r="Q74" s="22">
        <v>210080.84</v>
      </c>
      <c r="R74" s="22">
        <v>29</v>
      </c>
      <c r="S74" s="22">
        <v>4</v>
      </c>
      <c r="T74" s="55">
        <v>1168</v>
      </c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</row>
    <row r="75" spans="1:59" ht="13.5" customHeight="1" x14ac:dyDescent="0.2">
      <c r="A75" s="54" t="s">
        <v>72</v>
      </c>
      <c r="B75" s="22">
        <v>6038108</v>
      </c>
      <c r="C75" s="22">
        <v>2657156</v>
      </c>
      <c r="D75" s="22">
        <v>4000000</v>
      </c>
      <c r="E75" s="22">
        <v>1657390</v>
      </c>
      <c r="F75" s="22">
        <v>0</v>
      </c>
      <c r="G75" s="22">
        <v>-496578</v>
      </c>
      <c r="H75" s="22">
        <v>926404</v>
      </c>
      <c r="I75" s="22">
        <v>-1521290</v>
      </c>
      <c r="J75" s="22">
        <v>672401</v>
      </c>
      <c r="K75" s="22">
        <v>-207490</v>
      </c>
      <c r="L75" s="22">
        <v>-190071</v>
      </c>
      <c r="M75" s="22">
        <v>-454302</v>
      </c>
      <c r="N75" s="22">
        <v>-454302</v>
      </c>
      <c r="O75" s="22">
        <v>-594886</v>
      </c>
      <c r="P75" s="22">
        <v>787305386.33000004</v>
      </c>
      <c r="Q75" s="22">
        <v>658614769.34000003</v>
      </c>
      <c r="R75" s="22">
        <v>123</v>
      </c>
      <c r="S75" s="22">
        <v>9</v>
      </c>
      <c r="T75" s="55">
        <v>7585</v>
      </c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</row>
    <row r="76" spans="1:59" ht="13.5" customHeight="1" x14ac:dyDescent="0.2">
      <c r="A76" s="54" t="s">
        <v>73</v>
      </c>
      <c r="B76" s="22">
        <v>914341</v>
      </c>
      <c r="C76" s="22">
        <v>595861</v>
      </c>
      <c r="D76" s="22">
        <v>700000</v>
      </c>
      <c r="E76" s="22">
        <v>56124</v>
      </c>
      <c r="F76" s="22">
        <v>0</v>
      </c>
      <c r="G76" s="22">
        <v>-17695</v>
      </c>
      <c r="H76" s="22">
        <v>38538</v>
      </c>
      <c r="I76" s="22">
        <v>-150431</v>
      </c>
      <c r="J76" s="22">
        <v>41723</v>
      </c>
      <c r="K76" s="22">
        <v>0</v>
      </c>
      <c r="L76" s="22">
        <v>-2855</v>
      </c>
      <c r="M76" s="22">
        <v>-71857</v>
      </c>
      <c r="N76" s="22">
        <v>-71857</v>
      </c>
      <c r="O76" s="22">
        <v>-111893</v>
      </c>
      <c r="P76" s="22">
        <v>26815135.030000001</v>
      </c>
      <c r="Q76" s="22">
        <v>3903570.23</v>
      </c>
      <c r="R76" s="22">
        <v>16</v>
      </c>
      <c r="S76" s="22">
        <v>0</v>
      </c>
      <c r="T76" s="55">
        <v>754</v>
      </c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</row>
    <row r="77" spans="1:59" ht="13.5" customHeight="1" x14ac:dyDescent="0.2">
      <c r="A77" s="54" t="s">
        <v>74</v>
      </c>
      <c r="B77" s="22">
        <v>3626367.85</v>
      </c>
      <c r="C77" s="22">
        <v>1406047.12</v>
      </c>
      <c r="D77" s="22">
        <v>1250000</v>
      </c>
      <c r="E77" s="22">
        <v>501970.67</v>
      </c>
      <c r="F77" s="22">
        <v>4382.8999999999996</v>
      </c>
      <c r="G77" s="22">
        <v>-91522.08</v>
      </c>
      <c r="H77" s="22">
        <v>408882.15</v>
      </c>
      <c r="I77" s="22">
        <v>-567124.47</v>
      </c>
      <c r="J77" s="22">
        <v>244255.97</v>
      </c>
      <c r="K77" s="22">
        <v>0</v>
      </c>
      <c r="L77" s="22">
        <v>-15899.74</v>
      </c>
      <c r="M77" s="22">
        <v>59137.599999999999</v>
      </c>
      <c r="N77" s="22">
        <v>59137.599999999999</v>
      </c>
      <c r="O77" s="22">
        <v>-158242.32</v>
      </c>
      <c r="P77" s="22">
        <v>224021724.66999999</v>
      </c>
      <c r="Q77" s="22">
        <v>0</v>
      </c>
      <c r="R77" s="22">
        <v>81</v>
      </c>
      <c r="S77" s="22">
        <v>5</v>
      </c>
      <c r="T77" s="55">
        <v>5387</v>
      </c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</row>
    <row r="78" spans="1:59" ht="13.5" customHeight="1" x14ac:dyDescent="0.2">
      <c r="A78" s="54" t="s">
        <v>75</v>
      </c>
      <c r="B78" s="22">
        <v>3966978</v>
      </c>
      <c r="C78" s="22">
        <v>3106472</v>
      </c>
      <c r="D78" s="22">
        <v>1500000</v>
      </c>
      <c r="E78" s="22">
        <v>735404</v>
      </c>
      <c r="F78" s="22">
        <v>0</v>
      </c>
      <c r="G78" s="22">
        <v>-374781</v>
      </c>
      <c r="H78" s="22">
        <v>381111</v>
      </c>
      <c r="I78" s="22">
        <v>-621657</v>
      </c>
      <c r="J78" s="22">
        <v>45955</v>
      </c>
      <c r="K78" s="22">
        <v>-12218</v>
      </c>
      <c r="L78" s="22">
        <v>-5740</v>
      </c>
      <c r="M78" s="22">
        <v>-153647</v>
      </c>
      <c r="N78" s="22">
        <v>-153647</v>
      </c>
      <c r="O78" s="22">
        <v>-240546</v>
      </c>
      <c r="P78" s="22">
        <v>626907303.07000005</v>
      </c>
      <c r="Q78" s="22">
        <v>199625862.77000001</v>
      </c>
      <c r="R78" s="22">
        <v>38</v>
      </c>
      <c r="S78" s="22">
        <v>4</v>
      </c>
      <c r="T78" s="55">
        <v>1528</v>
      </c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</row>
    <row r="79" spans="1:59" ht="13.5" customHeight="1" x14ac:dyDescent="0.2">
      <c r="A79" s="54" t="s">
        <v>76</v>
      </c>
      <c r="B79" s="22">
        <v>4569012</v>
      </c>
      <c r="C79" s="22">
        <v>3253513</v>
      </c>
      <c r="D79" s="22">
        <v>3000000</v>
      </c>
      <c r="E79" s="22">
        <v>848726</v>
      </c>
      <c r="F79" s="22">
        <v>0</v>
      </c>
      <c r="G79" s="22">
        <v>-250856</v>
      </c>
      <c r="H79" s="22">
        <v>492478</v>
      </c>
      <c r="I79" s="22">
        <v>-1201819</v>
      </c>
      <c r="J79" s="22">
        <v>379941</v>
      </c>
      <c r="K79" s="22">
        <v>-15923</v>
      </c>
      <c r="L79" s="22">
        <v>-893270</v>
      </c>
      <c r="M79" s="22">
        <v>-1225285</v>
      </c>
      <c r="N79" s="22">
        <v>-1225285</v>
      </c>
      <c r="O79" s="22">
        <v>-709341</v>
      </c>
      <c r="P79" s="22">
        <v>413956625.85000002</v>
      </c>
      <c r="Q79" s="22">
        <v>813764639.74000001</v>
      </c>
      <c r="R79" s="22">
        <v>79</v>
      </c>
      <c r="S79" s="22">
        <v>7</v>
      </c>
      <c r="T79" s="55">
        <v>4994</v>
      </c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</row>
    <row r="80" spans="1:59" ht="13.5" customHeight="1" x14ac:dyDescent="0.2">
      <c r="A80" s="54" t="s">
        <v>77</v>
      </c>
      <c r="B80" s="22">
        <v>14258145.039999999</v>
      </c>
      <c r="C80" s="22">
        <v>8290301.21</v>
      </c>
      <c r="D80" s="22">
        <v>20000000</v>
      </c>
      <c r="E80" s="22">
        <v>3083662.58</v>
      </c>
      <c r="F80" s="22">
        <v>22365.1</v>
      </c>
      <c r="G80" s="22">
        <v>-449389.37</v>
      </c>
      <c r="H80" s="22">
        <v>2847842.15</v>
      </c>
      <c r="I80" s="22">
        <v>-3985948.3</v>
      </c>
      <c r="J80" s="22">
        <v>895824.4</v>
      </c>
      <c r="K80" s="22">
        <v>-423985.63</v>
      </c>
      <c r="L80" s="22">
        <v>-36706.6</v>
      </c>
      <c r="M80" s="22">
        <v>-691683.97</v>
      </c>
      <c r="N80" s="22">
        <v>-691683.97</v>
      </c>
      <c r="O80" s="22">
        <v>-1138106.1499999999</v>
      </c>
      <c r="P80" s="22">
        <v>1548850440.96</v>
      </c>
      <c r="Q80" s="22">
        <v>3297389295.53333</v>
      </c>
      <c r="R80" s="22">
        <v>267</v>
      </c>
      <c r="S80" s="22">
        <v>63</v>
      </c>
      <c r="T80" s="55">
        <v>44590</v>
      </c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</row>
    <row r="81" spans="1:59" ht="13.5" customHeight="1" x14ac:dyDescent="0.2">
      <c r="A81" s="54" t="s">
        <v>78</v>
      </c>
      <c r="B81" s="22">
        <v>2191563</v>
      </c>
      <c r="C81" s="22">
        <v>1228310</v>
      </c>
      <c r="D81" s="22">
        <v>1000000</v>
      </c>
      <c r="E81" s="22">
        <v>179704</v>
      </c>
      <c r="F81" s="22">
        <v>21537</v>
      </c>
      <c r="G81" s="22">
        <v>-10137</v>
      </c>
      <c r="H81" s="22">
        <v>196902</v>
      </c>
      <c r="I81" s="22">
        <v>-328002</v>
      </c>
      <c r="J81" s="22">
        <v>171785</v>
      </c>
      <c r="K81" s="22">
        <v>-10265</v>
      </c>
      <c r="L81" s="22">
        <v>-51577</v>
      </c>
      <c r="M81" s="22">
        <v>-14137</v>
      </c>
      <c r="N81" s="22">
        <v>-14137</v>
      </c>
      <c r="O81" s="22">
        <v>-131100</v>
      </c>
      <c r="P81" s="22">
        <v>76228616.060000002</v>
      </c>
      <c r="Q81" s="22">
        <v>28455762.66</v>
      </c>
      <c r="R81" s="22">
        <v>43</v>
      </c>
      <c r="S81" s="22">
        <v>5</v>
      </c>
      <c r="T81" s="55">
        <v>2743</v>
      </c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</row>
    <row r="82" spans="1:59" ht="13.5" customHeight="1" x14ac:dyDescent="0.2">
      <c r="A82" s="54" t="s">
        <v>79</v>
      </c>
      <c r="B82" s="22">
        <v>4917961</v>
      </c>
      <c r="C82" s="22">
        <v>3598013</v>
      </c>
      <c r="D82" s="22">
        <v>1500000</v>
      </c>
      <c r="E82" s="22">
        <v>277080</v>
      </c>
      <c r="F82" s="22">
        <v>0</v>
      </c>
      <c r="G82" s="22">
        <v>-63418</v>
      </c>
      <c r="H82" s="22">
        <v>217882</v>
      </c>
      <c r="I82" s="22">
        <v>-152572</v>
      </c>
      <c r="J82" s="22">
        <v>193813</v>
      </c>
      <c r="K82" s="22">
        <v>0</v>
      </c>
      <c r="L82" s="22">
        <v>0</v>
      </c>
      <c r="M82" s="22">
        <v>259123</v>
      </c>
      <c r="N82" s="22">
        <v>259123</v>
      </c>
      <c r="O82" s="22">
        <v>65310</v>
      </c>
      <c r="P82" s="22">
        <v>135119856.59999999</v>
      </c>
      <c r="Q82" s="22">
        <v>37302167.260000005</v>
      </c>
      <c r="R82" s="22">
        <v>19</v>
      </c>
      <c r="S82" s="22">
        <v>1</v>
      </c>
      <c r="T82" s="55">
        <v>688</v>
      </c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</row>
    <row r="83" spans="1:59" ht="13.5" customHeight="1" x14ac:dyDescent="0.2">
      <c r="A83" s="54" t="s">
        <v>80</v>
      </c>
      <c r="B83" s="22">
        <v>4971345</v>
      </c>
      <c r="C83" s="22">
        <v>4498362</v>
      </c>
      <c r="D83" s="22">
        <v>3450000</v>
      </c>
      <c r="E83" s="22">
        <v>134654</v>
      </c>
      <c r="F83" s="22">
        <v>0</v>
      </c>
      <c r="G83" s="22">
        <v>0</v>
      </c>
      <c r="H83" s="22">
        <v>1450859</v>
      </c>
      <c r="I83" s="22">
        <v>-354878</v>
      </c>
      <c r="J83" s="22">
        <v>418748</v>
      </c>
      <c r="K83" s="22">
        <v>-3828</v>
      </c>
      <c r="L83" s="22">
        <v>-272956</v>
      </c>
      <c r="M83" s="22">
        <v>1238215</v>
      </c>
      <c r="N83" s="22">
        <v>1238215</v>
      </c>
      <c r="O83" s="22">
        <v>1095981</v>
      </c>
      <c r="P83" s="22">
        <v>109901647.22</v>
      </c>
      <c r="Q83" s="22">
        <v>1034207.2008</v>
      </c>
      <c r="R83" s="22">
        <v>15</v>
      </c>
      <c r="S83" s="22">
        <v>193</v>
      </c>
      <c r="T83" s="55">
        <v>16661</v>
      </c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</row>
    <row r="84" spans="1:59" ht="13.5" customHeight="1" x14ac:dyDescent="0.2">
      <c r="A84" s="54" t="s">
        <v>81</v>
      </c>
      <c r="B84" s="22">
        <v>5807318</v>
      </c>
      <c r="C84" s="22">
        <v>4483764</v>
      </c>
      <c r="D84" s="22">
        <v>1984000</v>
      </c>
      <c r="E84" s="22">
        <v>1794931</v>
      </c>
      <c r="F84" s="22">
        <v>160062</v>
      </c>
      <c r="G84" s="22">
        <v>-253481</v>
      </c>
      <c r="H84" s="22">
        <v>1302112</v>
      </c>
      <c r="I84" s="22">
        <v>-1745807</v>
      </c>
      <c r="J84" s="22">
        <v>232007</v>
      </c>
      <c r="K84" s="22">
        <v>-24663</v>
      </c>
      <c r="L84" s="22">
        <v>-30152</v>
      </c>
      <c r="M84" s="22">
        <v>-94373</v>
      </c>
      <c r="N84" s="22">
        <v>-94373</v>
      </c>
      <c r="O84" s="22">
        <v>-443695</v>
      </c>
      <c r="P84" s="22">
        <v>827311485.11000001</v>
      </c>
      <c r="Q84" s="22">
        <v>350428886.33149999</v>
      </c>
      <c r="R84" s="22">
        <v>45</v>
      </c>
      <c r="S84" s="22">
        <v>0</v>
      </c>
      <c r="T84" s="55">
        <v>409</v>
      </c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</row>
    <row r="85" spans="1:59" ht="13.5" customHeight="1" x14ac:dyDescent="0.2">
      <c r="A85" s="54" t="s">
        <v>82</v>
      </c>
      <c r="B85" s="22">
        <v>1743773</v>
      </c>
      <c r="C85" s="22">
        <v>696138</v>
      </c>
      <c r="D85" s="22">
        <v>400000</v>
      </c>
      <c r="E85" s="22">
        <v>105047</v>
      </c>
      <c r="F85" s="22">
        <v>0</v>
      </c>
      <c r="G85" s="22">
        <v>-36381</v>
      </c>
      <c r="H85" s="22">
        <v>45329</v>
      </c>
      <c r="I85" s="22">
        <v>-107191</v>
      </c>
      <c r="J85" s="22">
        <v>37705</v>
      </c>
      <c r="K85" s="22">
        <v>0</v>
      </c>
      <c r="L85" s="22">
        <v>0</v>
      </c>
      <c r="M85" s="22">
        <v>-24157</v>
      </c>
      <c r="N85" s="22">
        <v>-24157</v>
      </c>
      <c r="O85" s="22">
        <v>-61862</v>
      </c>
      <c r="P85" s="22">
        <v>184892628.78999999</v>
      </c>
      <c r="Q85" s="22">
        <v>28468711.836880602</v>
      </c>
      <c r="R85" s="22">
        <v>14</v>
      </c>
      <c r="S85" s="22">
        <v>0</v>
      </c>
      <c r="T85" s="55">
        <v>250</v>
      </c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</row>
    <row r="86" spans="1:59" ht="13.5" customHeight="1" x14ac:dyDescent="0.2">
      <c r="A86" s="54" t="s">
        <v>83</v>
      </c>
      <c r="B86" s="22">
        <v>7691397</v>
      </c>
      <c r="C86" s="22">
        <v>3174346</v>
      </c>
      <c r="D86" s="22">
        <v>2000000</v>
      </c>
      <c r="E86" s="22">
        <v>603851</v>
      </c>
      <c r="F86" s="22">
        <v>0</v>
      </c>
      <c r="G86" s="22">
        <v>-166509</v>
      </c>
      <c r="H86" s="22">
        <v>461373</v>
      </c>
      <c r="I86" s="22">
        <v>-802327</v>
      </c>
      <c r="J86" s="22">
        <v>545801</v>
      </c>
      <c r="K86" s="22">
        <v>0</v>
      </c>
      <c r="L86" s="22">
        <v>0</v>
      </c>
      <c r="M86" s="22">
        <v>211148</v>
      </c>
      <c r="N86" s="22">
        <v>101391</v>
      </c>
      <c r="O86" s="22">
        <v>-340954</v>
      </c>
      <c r="P86" s="22">
        <v>279123628.29999995</v>
      </c>
      <c r="Q86" s="22">
        <v>2150782.1740999999</v>
      </c>
      <c r="R86" s="22">
        <v>50</v>
      </c>
      <c r="S86" s="22">
        <v>9</v>
      </c>
      <c r="T86" s="55">
        <v>4662</v>
      </c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</row>
    <row r="87" spans="1:59" ht="13.5" customHeight="1" x14ac:dyDescent="0.2">
      <c r="A87" s="54" t="s">
        <v>84</v>
      </c>
      <c r="B87" s="22">
        <v>2694204</v>
      </c>
      <c r="C87" s="22">
        <v>1260253</v>
      </c>
      <c r="D87" s="22">
        <v>1000000</v>
      </c>
      <c r="E87" s="22">
        <v>487119</v>
      </c>
      <c r="F87" s="22">
        <v>0</v>
      </c>
      <c r="G87" s="22">
        <v>-128350</v>
      </c>
      <c r="H87" s="22">
        <v>358769</v>
      </c>
      <c r="I87" s="22">
        <v>-562767</v>
      </c>
      <c r="J87" s="22">
        <v>113661</v>
      </c>
      <c r="K87" s="22">
        <v>-112783</v>
      </c>
      <c r="L87" s="22">
        <v>-2990</v>
      </c>
      <c r="M87" s="22">
        <v>-181808</v>
      </c>
      <c r="N87" s="22">
        <v>-181808</v>
      </c>
      <c r="O87" s="22">
        <v>-203998</v>
      </c>
      <c r="P87" s="22">
        <v>240707465.82000002</v>
      </c>
      <c r="Q87" s="22">
        <v>0</v>
      </c>
      <c r="R87" s="22">
        <v>62</v>
      </c>
      <c r="S87" s="22">
        <v>8</v>
      </c>
      <c r="T87" s="55">
        <v>2216</v>
      </c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</row>
    <row r="88" spans="1:59" ht="13.5" customHeight="1" x14ac:dyDescent="0.2">
      <c r="A88" s="54" t="s">
        <v>85</v>
      </c>
      <c r="B88" s="22">
        <v>775360</v>
      </c>
      <c r="C88" s="22">
        <v>583518</v>
      </c>
      <c r="D88" s="22">
        <v>375000</v>
      </c>
      <c r="E88" s="22">
        <v>77640</v>
      </c>
      <c r="F88" s="22">
        <v>0</v>
      </c>
      <c r="G88" s="22">
        <v>-2940</v>
      </c>
      <c r="H88" s="22">
        <v>72770</v>
      </c>
      <c r="I88" s="22">
        <v>-97097</v>
      </c>
      <c r="J88" s="22">
        <v>65265</v>
      </c>
      <c r="K88" s="22">
        <v>0</v>
      </c>
      <c r="L88" s="22">
        <v>-1552</v>
      </c>
      <c r="M88" s="22">
        <v>41044</v>
      </c>
      <c r="N88" s="22">
        <v>28460</v>
      </c>
      <c r="O88" s="22">
        <v>-24327</v>
      </c>
      <c r="P88" s="22">
        <v>38979185.100000001</v>
      </c>
      <c r="Q88" s="22">
        <v>0</v>
      </c>
      <c r="R88" s="22">
        <v>13</v>
      </c>
      <c r="S88" s="22">
        <v>0</v>
      </c>
      <c r="T88" s="55">
        <v>115</v>
      </c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</row>
    <row r="89" spans="1:59" ht="13.5" customHeight="1" x14ac:dyDescent="0.2">
      <c r="A89" s="54" t="s">
        <v>86</v>
      </c>
      <c r="B89" s="22">
        <v>2940330</v>
      </c>
      <c r="C89" s="22">
        <v>1253317</v>
      </c>
      <c r="D89" s="22">
        <v>500000</v>
      </c>
      <c r="E89" s="22">
        <v>196735</v>
      </c>
      <c r="F89" s="22">
        <v>0</v>
      </c>
      <c r="G89" s="22">
        <v>-35258</v>
      </c>
      <c r="H89" s="22">
        <v>159727</v>
      </c>
      <c r="I89" s="22">
        <v>-255187</v>
      </c>
      <c r="J89" s="22">
        <v>434434</v>
      </c>
      <c r="K89" s="22">
        <v>0</v>
      </c>
      <c r="L89" s="22">
        <v>-415982</v>
      </c>
      <c r="M89" s="22">
        <v>-77876</v>
      </c>
      <c r="N89" s="22">
        <v>-77876</v>
      </c>
      <c r="O89" s="22">
        <v>-95460</v>
      </c>
      <c r="P89" s="22">
        <v>91562745</v>
      </c>
      <c r="Q89" s="22">
        <v>0</v>
      </c>
      <c r="R89" s="22">
        <v>28</v>
      </c>
      <c r="S89" s="22">
        <v>1</v>
      </c>
      <c r="T89" s="55">
        <v>1464</v>
      </c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</row>
    <row r="90" spans="1:59" ht="13.5" customHeight="1" x14ac:dyDescent="0.2">
      <c r="A90" s="54" t="s">
        <v>87</v>
      </c>
      <c r="B90" s="22">
        <v>4646716</v>
      </c>
      <c r="C90" s="22">
        <v>1879082</v>
      </c>
      <c r="D90" s="22">
        <v>2000000</v>
      </c>
      <c r="E90" s="22">
        <v>469036</v>
      </c>
      <c r="F90" s="22">
        <v>45987</v>
      </c>
      <c r="G90" s="22">
        <v>0</v>
      </c>
      <c r="H90" s="22">
        <v>521967</v>
      </c>
      <c r="I90" s="22">
        <v>-1101086</v>
      </c>
      <c r="J90" s="22">
        <v>216162</v>
      </c>
      <c r="K90" s="22">
        <v>-18156</v>
      </c>
      <c r="L90" s="22">
        <v>-7454</v>
      </c>
      <c r="M90" s="22">
        <v>-332932</v>
      </c>
      <c r="N90" s="22">
        <v>-332932</v>
      </c>
      <c r="O90" s="22">
        <v>-579119</v>
      </c>
      <c r="P90" s="22">
        <v>374364748.16000003</v>
      </c>
      <c r="Q90" s="22">
        <v>57931990.75</v>
      </c>
      <c r="R90" s="22">
        <v>87</v>
      </c>
      <c r="S90" s="22">
        <v>6</v>
      </c>
      <c r="T90" s="55">
        <v>1995</v>
      </c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</row>
    <row r="91" spans="1:59" ht="13.5" customHeight="1" x14ac:dyDescent="0.2">
      <c r="A91" s="54" t="s">
        <v>88</v>
      </c>
      <c r="B91" s="22">
        <v>3525098</v>
      </c>
      <c r="C91" s="22">
        <v>683587</v>
      </c>
      <c r="D91" s="22">
        <v>544000</v>
      </c>
      <c r="E91" s="22">
        <v>25115</v>
      </c>
      <c r="F91" s="22">
        <v>0</v>
      </c>
      <c r="G91" s="22">
        <v>0</v>
      </c>
      <c r="H91" s="22">
        <v>40051</v>
      </c>
      <c r="I91" s="22">
        <v>-102067</v>
      </c>
      <c r="J91" s="22">
        <v>51099</v>
      </c>
      <c r="K91" s="22">
        <v>-21</v>
      </c>
      <c r="L91" s="22">
        <v>0</v>
      </c>
      <c r="M91" s="22">
        <v>-10914</v>
      </c>
      <c r="N91" s="22">
        <v>-10914</v>
      </c>
      <c r="O91" s="22">
        <v>-62016</v>
      </c>
      <c r="P91" s="22">
        <v>7879301.5899999999</v>
      </c>
      <c r="Q91" s="22">
        <v>949381</v>
      </c>
      <c r="R91" s="22">
        <v>10</v>
      </c>
      <c r="S91" s="22">
        <v>0</v>
      </c>
      <c r="T91" s="55">
        <v>586</v>
      </c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</row>
    <row r="92" spans="1:59" ht="13.5" customHeight="1" x14ac:dyDescent="0.2">
      <c r="A92" s="54" t="s">
        <v>89</v>
      </c>
      <c r="B92" s="22">
        <v>4312119</v>
      </c>
      <c r="C92" s="22">
        <v>3615379</v>
      </c>
      <c r="D92" s="22">
        <v>2500000</v>
      </c>
      <c r="E92" s="22">
        <v>481345</v>
      </c>
      <c r="F92" s="22">
        <v>0</v>
      </c>
      <c r="G92" s="22">
        <v>-160695</v>
      </c>
      <c r="H92" s="22">
        <v>513872</v>
      </c>
      <c r="I92" s="22">
        <v>-813456</v>
      </c>
      <c r="J92" s="22">
        <v>350294</v>
      </c>
      <c r="K92" s="22">
        <v>0</v>
      </c>
      <c r="L92" s="22">
        <v>0</v>
      </c>
      <c r="M92" s="22">
        <v>52057</v>
      </c>
      <c r="N92" s="22">
        <v>52057</v>
      </c>
      <c r="O92" s="22">
        <v>-299584</v>
      </c>
      <c r="P92" s="22">
        <v>235331715.62</v>
      </c>
      <c r="Q92" s="22">
        <v>569927833.09500003</v>
      </c>
      <c r="R92" s="22">
        <v>59</v>
      </c>
      <c r="S92" s="22">
        <v>4</v>
      </c>
      <c r="T92" s="55">
        <v>909</v>
      </c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</row>
    <row r="93" spans="1:59" ht="13.5" customHeight="1" x14ac:dyDescent="0.2">
      <c r="A93" s="54" t="s">
        <v>90</v>
      </c>
      <c r="B93" s="22">
        <v>1250734</v>
      </c>
      <c r="C93" s="22">
        <v>637911</v>
      </c>
      <c r="D93" s="22">
        <v>535000</v>
      </c>
      <c r="E93" s="22">
        <v>216870</v>
      </c>
      <c r="F93" s="22">
        <v>0</v>
      </c>
      <c r="G93" s="22">
        <v>-73742</v>
      </c>
      <c r="H93" s="22">
        <v>142447</v>
      </c>
      <c r="I93" s="22">
        <v>-224016</v>
      </c>
      <c r="J93" s="22">
        <v>116518</v>
      </c>
      <c r="K93" s="22">
        <v>0</v>
      </c>
      <c r="L93" s="22">
        <v>-47015</v>
      </c>
      <c r="M93" s="22">
        <v>-11181</v>
      </c>
      <c r="N93" s="22">
        <v>-11181</v>
      </c>
      <c r="O93" s="22">
        <v>-81569</v>
      </c>
      <c r="P93" s="22">
        <v>104527795.73999999</v>
      </c>
      <c r="Q93" s="22">
        <v>252538.4296</v>
      </c>
      <c r="R93" s="22">
        <v>21</v>
      </c>
      <c r="S93" s="22">
        <v>2</v>
      </c>
      <c r="T93" s="55">
        <v>933</v>
      </c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</row>
    <row r="94" spans="1:59" ht="13.5" customHeight="1" x14ac:dyDescent="0.2">
      <c r="A94" s="54" t="s">
        <v>91</v>
      </c>
      <c r="B94" s="22">
        <v>2588390</v>
      </c>
      <c r="C94" s="22">
        <v>2077652</v>
      </c>
      <c r="D94" s="22">
        <v>3200000</v>
      </c>
      <c r="E94" s="22">
        <v>293748</v>
      </c>
      <c r="F94" s="22">
        <v>0</v>
      </c>
      <c r="G94" s="22">
        <v>-138797</v>
      </c>
      <c r="H94" s="22">
        <v>314893</v>
      </c>
      <c r="I94" s="22">
        <v>-255966</v>
      </c>
      <c r="J94" s="22">
        <v>114884</v>
      </c>
      <c r="K94" s="22">
        <v>-5999</v>
      </c>
      <c r="L94" s="22">
        <v>0</v>
      </c>
      <c r="M94" s="22">
        <v>34258</v>
      </c>
      <c r="N94" s="22">
        <v>34258</v>
      </c>
      <c r="O94" s="22">
        <v>58927</v>
      </c>
      <c r="P94" s="22">
        <v>147836496.90000001</v>
      </c>
      <c r="Q94" s="22">
        <v>63536231.109999999</v>
      </c>
      <c r="R94" s="22">
        <v>26</v>
      </c>
      <c r="S94" s="22">
        <v>1</v>
      </c>
      <c r="T94" s="55">
        <v>616</v>
      </c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</row>
    <row r="95" spans="1:59" ht="13.5" customHeight="1" x14ac:dyDescent="0.2">
      <c r="A95" s="54" t="s">
        <v>92</v>
      </c>
      <c r="B95" s="22">
        <v>6876802</v>
      </c>
      <c r="C95" s="22">
        <v>4252627</v>
      </c>
      <c r="D95" s="22">
        <v>3000000</v>
      </c>
      <c r="E95" s="22">
        <v>688428</v>
      </c>
      <c r="F95" s="22">
        <v>0</v>
      </c>
      <c r="G95" s="22">
        <v>-110211</v>
      </c>
      <c r="H95" s="22">
        <v>578217</v>
      </c>
      <c r="I95" s="22">
        <v>-1105987</v>
      </c>
      <c r="J95" s="22">
        <v>1058895</v>
      </c>
      <c r="K95" s="22">
        <v>-169</v>
      </c>
      <c r="L95" s="22">
        <v>-326051</v>
      </c>
      <c r="M95" s="22">
        <v>248509</v>
      </c>
      <c r="N95" s="22">
        <v>167145</v>
      </c>
      <c r="O95" s="22">
        <v>-527770</v>
      </c>
      <c r="P95" s="22">
        <v>302175634.91000003</v>
      </c>
      <c r="Q95" s="22">
        <v>308395.81</v>
      </c>
      <c r="R95" s="22">
        <v>152</v>
      </c>
      <c r="S95" s="22">
        <v>33</v>
      </c>
      <c r="T95" s="55">
        <v>6190</v>
      </c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</row>
    <row r="96" spans="1:59" ht="13.5" customHeight="1" x14ac:dyDescent="0.2">
      <c r="A96" s="54" t="s">
        <v>93</v>
      </c>
      <c r="B96" s="22">
        <v>1798729</v>
      </c>
      <c r="C96" s="22">
        <v>1631033</v>
      </c>
      <c r="D96" s="22">
        <v>2500000</v>
      </c>
      <c r="E96" s="22">
        <v>28738</v>
      </c>
      <c r="F96" s="22">
        <v>12968</v>
      </c>
      <c r="G96" s="22">
        <v>0</v>
      </c>
      <c r="H96" s="22">
        <v>73782</v>
      </c>
      <c r="I96" s="22">
        <v>-559138</v>
      </c>
      <c r="J96" s="22">
        <v>171771</v>
      </c>
      <c r="K96" s="22">
        <v>-3259</v>
      </c>
      <c r="L96" s="22">
        <v>-42603</v>
      </c>
      <c r="M96" s="22">
        <v>-377810</v>
      </c>
      <c r="N96" s="22">
        <v>-377810</v>
      </c>
      <c r="O96" s="22">
        <v>-485356</v>
      </c>
      <c r="P96" s="22">
        <v>21702903.609999999</v>
      </c>
      <c r="Q96" s="22">
        <v>173013890.34</v>
      </c>
      <c r="R96" s="22">
        <v>12</v>
      </c>
      <c r="S96" s="22">
        <v>0</v>
      </c>
      <c r="T96" s="55">
        <v>511</v>
      </c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</row>
    <row r="97" spans="1:59" ht="13.5" customHeight="1" x14ac:dyDescent="0.2">
      <c r="A97" s="54" t="s">
        <v>94</v>
      </c>
      <c r="B97" s="22">
        <v>1386127</v>
      </c>
      <c r="C97" s="22">
        <v>1122988</v>
      </c>
      <c r="D97" s="22">
        <v>600000</v>
      </c>
      <c r="E97" s="22">
        <v>146467</v>
      </c>
      <c r="F97" s="22">
        <v>0</v>
      </c>
      <c r="G97" s="22">
        <v>-37613</v>
      </c>
      <c r="H97" s="22">
        <v>116561</v>
      </c>
      <c r="I97" s="22">
        <v>-145656</v>
      </c>
      <c r="J97" s="22">
        <v>17634</v>
      </c>
      <c r="K97" s="22">
        <v>-980</v>
      </c>
      <c r="L97" s="22">
        <v>0</v>
      </c>
      <c r="M97" s="22">
        <v>-14705</v>
      </c>
      <c r="N97" s="22">
        <v>-14705</v>
      </c>
      <c r="O97" s="22">
        <v>-29095</v>
      </c>
      <c r="P97" s="22">
        <v>73158511.039999992</v>
      </c>
      <c r="Q97" s="22">
        <v>5027320</v>
      </c>
      <c r="R97" s="22">
        <v>19</v>
      </c>
      <c r="S97" s="22">
        <v>0</v>
      </c>
      <c r="T97" s="55">
        <v>483</v>
      </c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</row>
    <row r="98" spans="1:59" ht="13.5" customHeight="1" x14ac:dyDescent="0.2">
      <c r="A98" s="54" t="s">
        <v>95</v>
      </c>
      <c r="B98" s="22">
        <v>5121374</v>
      </c>
      <c r="C98" s="22">
        <v>2122524</v>
      </c>
      <c r="D98" s="22">
        <v>3000000</v>
      </c>
      <c r="E98" s="22">
        <v>1127643</v>
      </c>
      <c r="F98" s="22">
        <v>0</v>
      </c>
      <c r="G98" s="22">
        <v>-365125</v>
      </c>
      <c r="H98" s="22">
        <v>-234414</v>
      </c>
      <c r="I98" s="22">
        <v>-905526</v>
      </c>
      <c r="J98" s="22">
        <v>207704</v>
      </c>
      <c r="K98" s="22">
        <v>-190151</v>
      </c>
      <c r="L98" s="22">
        <v>-33</v>
      </c>
      <c r="M98" s="22">
        <v>-1122420</v>
      </c>
      <c r="N98" s="22">
        <v>-1122420</v>
      </c>
      <c r="O98" s="22">
        <v>-1139940</v>
      </c>
      <c r="P98" s="22">
        <v>564391413.04999995</v>
      </c>
      <c r="Q98" s="22">
        <v>649969574.35000002</v>
      </c>
      <c r="R98" s="22">
        <v>41</v>
      </c>
      <c r="S98" s="22">
        <v>0</v>
      </c>
      <c r="T98" s="55">
        <v>908</v>
      </c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</row>
    <row r="99" spans="1:59" ht="13.5" customHeight="1" x14ac:dyDescent="0.2">
      <c r="A99" s="54" t="s">
        <v>96</v>
      </c>
      <c r="B99" s="22">
        <v>3342315</v>
      </c>
      <c r="C99" s="22">
        <v>1940745</v>
      </c>
      <c r="D99" s="22">
        <v>1000000</v>
      </c>
      <c r="E99" s="22">
        <v>563392</v>
      </c>
      <c r="F99" s="22">
        <v>1084</v>
      </c>
      <c r="G99" s="22">
        <v>-189376</v>
      </c>
      <c r="H99" s="22">
        <v>366238</v>
      </c>
      <c r="I99" s="22">
        <v>-537053</v>
      </c>
      <c r="J99" s="22">
        <v>212384</v>
      </c>
      <c r="K99" s="22">
        <v>-23661</v>
      </c>
      <c r="L99" s="22">
        <v>-4832</v>
      </c>
      <c r="M99" s="22">
        <v>23278</v>
      </c>
      <c r="N99" s="22">
        <v>14002</v>
      </c>
      <c r="O99" s="22">
        <v>-170815</v>
      </c>
      <c r="P99" s="22">
        <v>290401612.19</v>
      </c>
      <c r="Q99" s="22">
        <v>171154498.84399998</v>
      </c>
      <c r="R99" s="22">
        <v>42</v>
      </c>
      <c r="S99" s="22">
        <v>2</v>
      </c>
      <c r="T99" s="55">
        <v>4460</v>
      </c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</row>
    <row r="100" spans="1:59" ht="13.5" customHeight="1" x14ac:dyDescent="0.2">
      <c r="A100" s="54" t="s">
        <v>97</v>
      </c>
      <c r="B100" s="22">
        <v>11211288</v>
      </c>
      <c r="C100" s="22">
        <v>9194223</v>
      </c>
      <c r="D100" s="22">
        <v>4000000</v>
      </c>
      <c r="E100" s="22">
        <v>936656</v>
      </c>
      <c r="F100" s="22">
        <v>0</v>
      </c>
      <c r="G100" s="22">
        <v>-56645</v>
      </c>
      <c r="H100" s="22">
        <v>810966</v>
      </c>
      <c r="I100" s="22">
        <v>-1421776</v>
      </c>
      <c r="J100" s="22">
        <v>3891798</v>
      </c>
      <c r="K100" s="22">
        <v>-3626</v>
      </c>
      <c r="L100" s="22">
        <v>-2508634</v>
      </c>
      <c r="M100" s="22">
        <v>761041</v>
      </c>
      <c r="N100" s="22">
        <v>593194</v>
      </c>
      <c r="O100" s="22">
        <v>-610810</v>
      </c>
      <c r="P100" s="22">
        <v>385953013.41999996</v>
      </c>
      <c r="Q100" s="22">
        <v>3600648866.4679604</v>
      </c>
      <c r="R100" s="22">
        <v>81</v>
      </c>
      <c r="S100" s="22">
        <v>57</v>
      </c>
      <c r="T100" s="55">
        <v>9026</v>
      </c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</row>
    <row r="101" spans="1:59" ht="13.5" customHeight="1" x14ac:dyDescent="0.2">
      <c r="A101" s="54" t="s">
        <v>98</v>
      </c>
      <c r="B101" s="22">
        <v>31908790</v>
      </c>
      <c r="C101" s="22">
        <v>28279437</v>
      </c>
      <c r="D101" s="22">
        <v>7500000</v>
      </c>
      <c r="E101" s="22">
        <v>2381375</v>
      </c>
      <c r="F101" s="22">
        <v>0</v>
      </c>
      <c r="G101" s="22">
        <v>-827587</v>
      </c>
      <c r="H101" s="22">
        <v>1927418</v>
      </c>
      <c r="I101" s="22">
        <v>-1752934</v>
      </c>
      <c r="J101" s="22">
        <v>3314714</v>
      </c>
      <c r="K101" s="22">
        <v>-1010</v>
      </c>
      <c r="L101" s="22">
        <v>-1130917</v>
      </c>
      <c r="M101" s="22">
        <v>2369989</v>
      </c>
      <c r="N101" s="22">
        <v>2369989</v>
      </c>
      <c r="O101" s="22">
        <v>174484</v>
      </c>
      <c r="P101" s="22">
        <v>1187293689.99</v>
      </c>
      <c r="Q101" s="22">
        <v>2147778101.25</v>
      </c>
      <c r="R101" s="22">
        <v>193</v>
      </c>
      <c r="S101" s="22">
        <v>15</v>
      </c>
      <c r="T101" s="55">
        <v>9460</v>
      </c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</row>
    <row r="102" spans="1:59" ht="13.5" customHeight="1" x14ac:dyDescent="0.2">
      <c r="A102" s="54" t="s">
        <v>99</v>
      </c>
      <c r="B102" s="22">
        <v>1650378</v>
      </c>
      <c r="C102" s="22">
        <v>1380211</v>
      </c>
      <c r="D102" s="22">
        <v>1350000</v>
      </c>
      <c r="E102" s="22">
        <v>226189</v>
      </c>
      <c r="F102" s="22">
        <v>0</v>
      </c>
      <c r="G102" s="22">
        <v>0</v>
      </c>
      <c r="H102" s="22">
        <v>274579</v>
      </c>
      <c r="I102" s="22">
        <v>-429612</v>
      </c>
      <c r="J102" s="22">
        <v>157267</v>
      </c>
      <c r="K102" s="22">
        <v>0</v>
      </c>
      <c r="L102" s="22">
        <v>-50768</v>
      </c>
      <c r="M102" s="22">
        <v>-47493</v>
      </c>
      <c r="N102" s="22">
        <v>-47493</v>
      </c>
      <c r="O102" s="22">
        <v>-155033</v>
      </c>
      <c r="P102" s="22">
        <v>86920582.120000005</v>
      </c>
      <c r="Q102" s="22">
        <v>113983445.23999999</v>
      </c>
      <c r="R102" s="22">
        <v>15</v>
      </c>
      <c r="S102" s="22">
        <v>0</v>
      </c>
      <c r="T102" s="55">
        <v>47</v>
      </c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</row>
    <row r="103" spans="1:59" ht="13.5" customHeight="1" x14ac:dyDescent="0.2">
      <c r="A103" s="54" t="s">
        <v>100</v>
      </c>
      <c r="B103" s="22">
        <v>2375130</v>
      </c>
      <c r="C103" s="22">
        <v>1401079</v>
      </c>
      <c r="D103" s="22">
        <v>1000000</v>
      </c>
      <c r="E103" s="22">
        <v>1457997</v>
      </c>
      <c r="F103" s="22">
        <v>0</v>
      </c>
      <c r="G103" s="22">
        <v>-509267</v>
      </c>
      <c r="H103" s="22">
        <v>419060</v>
      </c>
      <c r="I103" s="22">
        <v>-506008</v>
      </c>
      <c r="J103" s="22">
        <v>208217</v>
      </c>
      <c r="K103" s="22">
        <v>-17970</v>
      </c>
      <c r="L103" s="22">
        <v>-54796</v>
      </c>
      <c r="M103" s="22">
        <v>105122</v>
      </c>
      <c r="N103" s="22">
        <v>69459</v>
      </c>
      <c r="O103" s="22">
        <v>-86948</v>
      </c>
      <c r="P103" s="22">
        <v>741246105.65999997</v>
      </c>
      <c r="Q103" s="22">
        <v>459725778.13</v>
      </c>
      <c r="R103" s="22">
        <v>32</v>
      </c>
      <c r="S103" s="22">
        <v>1</v>
      </c>
      <c r="T103" s="55">
        <v>1187</v>
      </c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</row>
    <row r="104" spans="1:59" ht="13.5" customHeight="1" x14ac:dyDescent="0.2">
      <c r="A104" s="54" t="s">
        <v>101</v>
      </c>
      <c r="B104" s="22">
        <v>2307199</v>
      </c>
      <c r="C104" s="22">
        <v>2179385</v>
      </c>
      <c r="D104" s="22">
        <v>1500000</v>
      </c>
      <c r="E104" s="22">
        <v>27510</v>
      </c>
      <c r="F104" s="22">
        <v>62566</v>
      </c>
      <c r="G104" s="22">
        <v>0</v>
      </c>
      <c r="H104" s="22">
        <v>223795</v>
      </c>
      <c r="I104" s="22">
        <v>-303093</v>
      </c>
      <c r="J104" s="22">
        <v>32789</v>
      </c>
      <c r="K104" s="22">
        <v>0</v>
      </c>
      <c r="L104" s="22">
        <v>-5824</v>
      </c>
      <c r="M104" s="22">
        <v>-61283</v>
      </c>
      <c r="N104" s="22">
        <v>-61283</v>
      </c>
      <c r="O104" s="22">
        <v>-79298</v>
      </c>
      <c r="P104" s="22">
        <v>9870666.0599999987</v>
      </c>
      <c r="Q104" s="22">
        <v>273146773.13</v>
      </c>
      <c r="R104" s="22">
        <v>17</v>
      </c>
      <c r="S104" s="22">
        <v>0</v>
      </c>
      <c r="T104" s="55">
        <v>1566</v>
      </c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</row>
    <row r="105" spans="1:59" ht="13.5" customHeight="1" x14ac:dyDescent="0.2">
      <c r="A105" s="54" t="s">
        <v>102</v>
      </c>
      <c r="B105" s="22">
        <v>1283545</v>
      </c>
      <c r="C105" s="22">
        <v>1280044</v>
      </c>
      <c r="D105" s="22">
        <v>375000</v>
      </c>
      <c r="E105" s="22">
        <v>0</v>
      </c>
      <c r="F105" s="22">
        <v>0</v>
      </c>
      <c r="G105" s="22">
        <v>0</v>
      </c>
      <c r="H105" s="22">
        <v>4360</v>
      </c>
      <c r="I105" s="22">
        <v>-14480</v>
      </c>
      <c r="J105" s="22">
        <v>0</v>
      </c>
      <c r="K105" s="22">
        <v>0</v>
      </c>
      <c r="L105" s="22">
        <v>0</v>
      </c>
      <c r="M105" s="22">
        <v>-9920</v>
      </c>
      <c r="N105" s="22">
        <v>-9920</v>
      </c>
      <c r="O105" s="22">
        <v>-10120</v>
      </c>
      <c r="P105" s="22">
        <v>0</v>
      </c>
      <c r="Q105" s="22">
        <v>0</v>
      </c>
      <c r="R105" s="22">
        <v>1</v>
      </c>
      <c r="S105" s="22">
        <v>0</v>
      </c>
      <c r="T105" s="55">
        <v>0</v>
      </c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</row>
    <row r="106" spans="1:59" ht="13.5" customHeight="1" x14ac:dyDescent="0.2">
      <c r="A106" s="54" t="s">
        <v>103</v>
      </c>
      <c r="B106" s="22">
        <v>16777166</v>
      </c>
      <c r="C106" s="22">
        <v>14208573</v>
      </c>
      <c r="D106" s="22">
        <v>12950000</v>
      </c>
      <c r="E106" s="22">
        <v>2264649</v>
      </c>
      <c r="F106" s="22">
        <v>259192</v>
      </c>
      <c r="G106" s="22">
        <v>-457670</v>
      </c>
      <c r="H106" s="22">
        <v>2590794</v>
      </c>
      <c r="I106" s="22">
        <v>-2331087</v>
      </c>
      <c r="J106" s="22">
        <v>486258</v>
      </c>
      <c r="K106" s="22">
        <v>-6874</v>
      </c>
      <c r="L106" s="22">
        <v>-228278</v>
      </c>
      <c r="M106" s="22">
        <v>510813</v>
      </c>
      <c r="N106" s="22">
        <v>317929</v>
      </c>
      <c r="O106" s="22">
        <v>259707</v>
      </c>
      <c r="P106" s="22">
        <v>1191695325.4300001</v>
      </c>
      <c r="Q106" s="22">
        <v>8867760668.7000008</v>
      </c>
      <c r="R106" s="22">
        <v>114</v>
      </c>
      <c r="S106" s="22">
        <v>75</v>
      </c>
      <c r="T106" s="55">
        <v>11076</v>
      </c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</row>
    <row r="107" spans="1:59" ht="13.5" customHeight="1" x14ac:dyDescent="0.2">
      <c r="A107" s="54" t="s">
        <v>104</v>
      </c>
      <c r="B107" s="22">
        <v>1892316</v>
      </c>
      <c r="C107" s="22">
        <v>1692210</v>
      </c>
      <c r="D107" s="22">
        <v>2000000</v>
      </c>
      <c r="E107" s="22">
        <v>53961</v>
      </c>
      <c r="F107" s="22">
        <v>53993</v>
      </c>
      <c r="G107" s="22">
        <v>0</v>
      </c>
      <c r="H107" s="22">
        <v>171062</v>
      </c>
      <c r="I107" s="22">
        <v>-288425</v>
      </c>
      <c r="J107" s="22">
        <v>103757</v>
      </c>
      <c r="K107" s="22">
        <v>0</v>
      </c>
      <c r="L107" s="22">
        <v>-29888</v>
      </c>
      <c r="M107" s="22">
        <v>-41401</v>
      </c>
      <c r="N107" s="22">
        <v>-41401</v>
      </c>
      <c r="O107" s="22">
        <v>-117363</v>
      </c>
      <c r="P107" s="22">
        <v>38432569.960000001</v>
      </c>
      <c r="Q107" s="22">
        <v>435599200.20999998</v>
      </c>
      <c r="R107" s="22">
        <v>18</v>
      </c>
      <c r="S107" s="22">
        <v>28</v>
      </c>
      <c r="T107" s="55">
        <v>903</v>
      </c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</row>
    <row r="108" spans="1:59" ht="13.5" customHeight="1" x14ac:dyDescent="0.2">
      <c r="A108" s="54" t="s">
        <v>105</v>
      </c>
      <c r="B108" s="22">
        <v>3192427</v>
      </c>
      <c r="C108" s="22">
        <v>2684787</v>
      </c>
      <c r="D108" s="22">
        <v>1200000</v>
      </c>
      <c r="E108" s="22">
        <v>232156</v>
      </c>
      <c r="F108" s="22">
        <v>0</v>
      </c>
      <c r="G108" s="22">
        <v>0</v>
      </c>
      <c r="H108" s="22">
        <v>232156</v>
      </c>
      <c r="I108" s="22">
        <v>-442256</v>
      </c>
      <c r="J108" s="22">
        <v>260959</v>
      </c>
      <c r="K108" s="22">
        <v>0</v>
      </c>
      <c r="L108" s="22">
        <v>0</v>
      </c>
      <c r="M108" s="22">
        <v>51236</v>
      </c>
      <c r="N108" s="22">
        <v>22527</v>
      </c>
      <c r="O108" s="22">
        <v>-210100</v>
      </c>
      <c r="P108" s="22">
        <v>551670791.23000002</v>
      </c>
      <c r="Q108" s="22">
        <v>0</v>
      </c>
      <c r="R108" s="22">
        <v>35</v>
      </c>
      <c r="S108" s="22">
        <v>19</v>
      </c>
      <c r="T108" s="55">
        <v>5730</v>
      </c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</row>
    <row r="109" spans="1:59" ht="13.5" customHeight="1" x14ac:dyDescent="0.2">
      <c r="A109" s="54" t="s">
        <v>106</v>
      </c>
      <c r="B109" s="22">
        <v>635053</v>
      </c>
      <c r="C109" s="22">
        <v>577674</v>
      </c>
      <c r="D109" s="22">
        <v>350000</v>
      </c>
      <c r="E109" s="22">
        <v>57362</v>
      </c>
      <c r="F109" s="22">
        <v>0</v>
      </c>
      <c r="G109" s="22">
        <v>-25934</v>
      </c>
      <c r="H109" s="22">
        <v>66336</v>
      </c>
      <c r="I109" s="22">
        <v>-87351</v>
      </c>
      <c r="J109" s="22">
        <v>29476</v>
      </c>
      <c r="K109" s="22">
        <v>0</v>
      </c>
      <c r="L109" s="22">
        <v>0</v>
      </c>
      <c r="M109" s="22">
        <v>8461</v>
      </c>
      <c r="N109" s="22">
        <v>5610</v>
      </c>
      <c r="O109" s="22">
        <v>-21015</v>
      </c>
      <c r="P109" s="22">
        <v>28039727.449999999</v>
      </c>
      <c r="Q109" s="22">
        <v>463683.58834999998</v>
      </c>
      <c r="R109" s="22">
        <v>15</v>
      </c>
      <c r="S109" s="22">
        <v>0</v>
      </c>
      <c r="T109" s="55">
        <v>262</v>
      </c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</row>
    <row r="110" spans="1:59" ht="13.5" customHeight="1" x14ac:dyDescent="0.2">
      <c r="A110" s="54" t="s">
        <v>107</v>
      </c>
      <c r="B110" s="22">
        <v>1623568</v>
      </c>
      <c r="C110" s="22">
        <v>1489732</v>
      </c>
      <c r="D110" s="22">
        <v>450000</v>
      </c>
      <c r="E110" s="22">
        <v>36825</v>
      </c>
      <c r="F110" s="22">
        <v>0</v>
      </c>
      <c r="G110" s="22">
        <v>0</v>
      </c>
      <c r="H110" s="22">
        <v>473386</v>
      </c>
      <c r="I110" s="22">
        <v>-286093</v>
      </c>
      <c r="J110" s="22">
        <v>65742</v>
      </c>
      <c r="K110" s="22">
        <v>0</v>
      </c>
      <c r="L110" s="22">
        <v>-378640</v>
      </c>
      <c r="M110" s="22">
        <v>-125780</v>
      </c>
      <c r="N110" s="22">
        <v>-125780</v>
      </c>
      <c r="O110" s="22">
        <v>187293</v>
      </c>
      <c r="P110" s="22">
        <v>12392344.549999999</v>
      </c>
      <c r="Q110" s="22">
        <v>50731360</v>
      </c>
      <c r="R110" s="22">
        <v>18</v>
      </c>
      <c r="S110" s="22">
        <v>140</v>
      </c>
      <c r="T110" s="55">
        <v>2097</v>
      </c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</row>
    <row r="111" spans="1:59" ht="13.5" customHeight="1" x14ac:dyDescent="0.2">
      <c r="A111" s="54" t="s">
        <v>108</v>
      </c>
      <c r="B111" s="22">
        <v>4375988</v>
      </c>
      <c r="C111" s="22">
        <v>3957217</v>
      </c>
      <c r="D111" s="22">
        <v>2350000</v>
      </c>
      <c r="E111" s="22">
        <v>10882</v>
      </c>
      <c r="F111" s="22">
        <v>0</v>
      </c>
      <c r="G111" s="22">
        <v>-50</v>
      </c>
      <c r="H111" s="22">
        <v>532831</v>
      </c>
      <c r="I111" s="22">
        <v>-355377</v>
      </c>
      <c r="J111" s="22">
        <v>351510</v>
      </c>
      <c r="K111" s="22">
        <v>-57</v>
      </c>
      <c r="L111" s="22">
        <v>-1452</v>
      </c>
      <c r="M111" s="22">
        <v>245861</v>
      </c>
      <c r="N111" s="22">
        <v>193362</v>
      </c>
      <c r="O111" s="22">
        <v>177454</v>
      </c>
      <c r="P111" s="22">
        <v>4465634.71</v>
      </c>
      <c r="Q111" s="22">
        <v>5210215.0199999996</v>
      </c>
      <c r="R111" s="22">
        <v>22</v>
      </c>
      <c r="S111" s="22">
        <v>1</v>
      </c>
      <c r="T111" s="55">
        <v>1166</v>
      </c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</row>
    <row r="112" spans="1:59" ht="13.5" customHeight="1" x14ac:dyDescent="0.2">
      <c r="A112" s="54" t="s">
        <v>109</v>
      </c>
      <c r="B112" s="22">
        <v>2386226</v>
      </c>
      <c r="C112" s="22">
        <v>654004</v>
      </c>
      <c r="D112" s="22">
        <v>850000</v>
      </c>
      <c r="E112" s="22">
        <v>99185</v>
      </c>
      <c r="F112" s="22">
        <v>0</v>
      </c>
      <c r="G112" s="22">
        <v>-353</v>
      </c>
      <c r="H112" s="22">
        <v>96735</v>
      </c>
      <c r="I112" s="22">
        <v>-232013</v>
      </c>
      <c r="J112" s="22">
        <v>214726</v>
      </c>
      <c r="K112" s="22">
        <v>-107178</v>
      </c>
      <c r="L112" s="22">
        <v>-81110</v>
      </c>
      <c r="M112" s="22">
        <v>-83245</v>
      </c>
      <c r="N112" s="22">
        <v>-83245</v>
      </c>
      <c r="O112" s="22">
        <v>-135278</v>
      </c>
      <c r="P112" s="22">
        <v>39483278.149999999</v>
      </c>
      <c r="Q112" s="22">
        <v>328932.95</v>
      </c>
      <c r="R112" s="22">
        <v>31</v>
      </c>
      <c r="S112" s="22">
        <v>1</v>
      </c>
      <c r="T112" s="55">
        <v>2009</v>
      </c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</row>
    <row r="113" spans="1:59" ht="13.5" customHeight="1" x14ac:dyDescent="0.2">
      <c r="A113" s="54" t="s">
        <v>110</v>
      </c>
      <c r="B113" s="22">
        <v>2905041</v>
      </c>
      <c r="C113" s="22">
        <v>2419996</v>
      </c>
      <c r="D113" s="22">
        <v>1675000</v>
      </c>
      <c r="E113" s="22">
        <v>376133</v>
      </c>
      <c r="F113" s="22">
        <v>867</v>
      </c>
      <c r="G113" s="22">
        <v>-130228</v>
      </c>
      <c r="H113" s="22">
        <v>222264</v>
      </c>
      <c r="I113" s="22">
        <v>-449581</v>
      </c>
      <c r="J113" s="22">
        <v>229263</v>
      </c>
      <c r="K113" s="22">
        <v>-4170</v>
      </c>
      <c r="L113" s="22">
        <v>0</v>
      </c>
      <c r="M113" s="22">
        <v>-22685</v>
      </c>
      <c r="N113" s="22">
        <v>-22685</v>
      </c>
      <c r="O113" s="22">
        <v>-227317</v>
      </c>
      <c r="P113" s="22">
        <v>257122091.03</v>
      </c>
      <c r="Q113" s="22">
        <v>10346867</v>
      </c>
      <c r="R113" s="22">
        <v>27</v>
      </c>
      <c r="S113" s="22">
        <v>3</v>
      </c>
      <c r="T113" s="55">
        <v>1438</v>
      </c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</row>
    <row r="114" spans="1:59" ht="13.5" customHeight="1" x14ac:dyDescent="0.2">
      <c r="A114" s="54" t="s">
        <v>111</v>
      </c>
      <c r="B114" s="22">
        <v>5924474</v>
      </c>
      <c r="C114" s="22">
        <v>4897839</v>
      </c>
      <c r="D114" s="22">
        <v>4400000</v>
      </c>
      <c r="E114" s="22">
        <v>691561</v>
      </c>
      <c r="F114" s="22">
        <v>0</v>
      </c>
      <c r="G114" s="22">
        <v>-205436</v>
      </c>
      <c r="H114" s="22">
        <v>632377</v>
      </c>
      <c r="I114" s="22">
        <v>-653073</v>
      </c>
      <c r="J114" s="22">
        <v>429803</v>
      </c>
      <c r="K114" s="22">
        <v>-467</v>
      </c>
      <c r="L114" s="22">
        <v>0</v>
      </c>
      <c r="M114" s="22">
        <v>408640</v>
      </c>
      <c r="N114" s="22">
        <v>266779</v>
      </c>
      <c r="O114" s="22">
        <v>-20696</v>
      </c>
      <c r="P114" s="22">
        <v>330047885.31</v>
      </c>
      <c r="Q114" s="22">
        <v>671947340.14999998</v>
      </c>
      <c r="R114" s="22">
        <v>48</v>
      </c>
      <c r="S114" s="22">
        <v>11</v>
      </c>
      <c r="T114" s="55">
        <v>3367</v>
      </c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</row>
    <row r="115" spans="1:59" ht="13.5" customHeight="1" x14ac:dyDescent="0.2">
      <c r="A115" s="54" t="s">
        <v>112</v>
      </c>
      <c r="B115" s="22">
        <v>3077786</v>
      </c>
      <c r="C115" s="22">
        <v>2038400</v>
      </c>
      <c r="D115" s="22">
        <v>800000</v>
      </c>
      <c r="E115" s="22">
        <v>15879</v>
      </c>
      <c r="F115" s="22">
        <v>0</v>
      </c>
      <c r="G115" s="22">
        <v>0</v>
      </c>
      <c r="H115" s="22">
        <v>189897</v>
      </c>
      <c r="I115" s="22">
        <v>-102840</v>
      </c>
      <c r="J115" s="22">
        <v>27463</v>
      </c>
      <c r="K115" s="22">
        <v>-69</v>
      </c>
      <c r="L115" s="22">
        <v>-23080</v>
      </c>
      <c r="M115" s="22">
        <v>307259</v>
      </c>
      <c r="N115" s="22">
        <v>307259</v>
      </c>
      <c r="O115" s="22">
        <v>87057</v>
      </c>
      <c r="P115" s="22">
        <v>5209851.66</v>
      </c>
      <c r="Q115" s="22">
        <v>288237.44</v>
      </c>
      <c r="R115" s="22">
        <v>9</v>
      </c>
      <c r="S115" s="22">
        <v>0</v>
      </c>
      <c r="T115" s="55">
        <v>274</v>
      </c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</row>
    <row r="116" spans="1:59" ht="13.5" customHeight="1" x14ac:dyDescent="0.2">
      <c r="A116" s="54" t="s">
        <v>113</v>
      </c>
      <c r="B116" s="22">
        <v>3150204</v>
      </c>
      <c r="C116" s="22">
        <v>1734418</v>
      </c>
      <c r="D116" s="22">
        <v>850000</v>
      </c>
      <c r="E116" s="22">
        <v>376784</v>
      </c>
      <c r="F116" s="22">
        <v>212444</v>
      </c>
      <c r="G116" s="22">
        <v>0</v>
      </c>
      <c r="H116" s="22">
        <v>576476</v>
      </c>
      <c r="I116" s="22">
        <v>-538165</v>
      </c>
      <c r="J116" s="22">
        <v>44618</v>
      </c>
      <c r="K116" s="22">
        <v>0</v>
      </c>
      <c r="L116" s="22">
        <v>0</v>
      </c>
      <c r="M116" s="22">
        <v>82929</v>
      </c>
      <c r="N116" s="22">
        <v>82929</v>
      </c>
      <c r="O116" s="22">
        <v>38311</v>
      </c>
      <c r="P116" s="22">
        <v>325996594.38999999</v>
      </c>
      <c r="Q116" s="22">
        <v>129085034.66000001</v>
      </c>
      <c r="R116" s="22">
        <v>39</v>
      </c>
      <c r="S116" s="22">
        <v>2</v>
      </c>
      <c r="T116" s="55">
        <v>519</v>
      </c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</row>
    <row r="117" spans="1:59" ht="13.5" customHeight="1" x14ac:dyDescent="0.2">
      <c r="A117" s="54" t="s">
        <v>114</v>
      </c>
      <c r="B117" s="22">
        <v>15384722.52</v>
      </c>
      <c r="C117" s="22">
        <v>12337960.199999999</v>
      </c>
      <c r="D117" s="22">
        <v>6000000</v>
      </c>
      <c r="E117" s="22">
        <v>750206.56</v>
      </c>
      <c r="F117" s="22">
        <v>1124702.54</v>
      </c>
      <c r="G117" s="22">
        <v>-95612</v>
      </c>
      <c r="H117" s="22">
        <v>1942531.17</v>
      </c>
      <c r="I117" s="22">
        <v>-1008464.35</v>
      </c>
      <c r="J117" s="22">
        <v>1433774.18</v>
      </c>
      <c r="K117" s="22">
        <v>-276572.87</v>
      </c>
      <c r="L117" s="22">
        <v>-34418</v>
      </c>
      <c r="M117" s="22">
        <v>2073791.97</v>
      </c>
      <c r="N117" s="22">
        <v>1382068.49</v>
      </c>
      <c r="O117" s="22">
        <v>934066.83</v>
      </c>
      <c r="P117" s="22">
        <v>370474547.23000002</v>
      </c>
      <c r="Q117" s="22">
        <v>12783009942.7153</v>
      </c>
      <c r="R117" s="22">
        <v>85</v>
      </c>
      <c r="S117" s="22">
        <v>302</v>
      </c>
      <c r="T117" s="55">
        <v>37643</v>
      </c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</row>
    <row r="118" spans="1:59" ht="13.5" customHeight="1" x14ac:dyDescent="0.2">
      <c r="A118" s="54" t="s">
        <v>115</v>
      </c>
      <c r="B118" s="22">
        <v>78094407</v>
      </c>
      <c r="C118" s="22">
        <v>63976957</v>
      </c>
      <c r="D118" s="22">
        <v>50000000</v>
      </c>
      <c r="E118" s="22">
        <v>3461946</v>
      </c>
      <c r="F118" s="22">
        <v>985899</v>
      </c>
      <c r="G118" s="22">
        <v>-754922</v>
      </c>
      <c r="H118" s="22">
        <v>5643027</v>
      </c>
      <c r="I118" s="22">
        <v>-4733005</v>
      </c>
      <c r="J118" s="22">
        <v>2223371</v>
      </c>
      <c r="K118" s="22">
        <v>-111819</v>
      </c>
      <c r="L118" s="22">
        <v>-916675</v>
      </c>
      <c r="M118" s="22">
        <v>2104899</v>
      </c>
      <c r="N118" s="22">
        <v>1700855</v>
      </c>
      <c r="O118" s="22">
        <v>910022</v>
      </c>
      <c r="P118" s="22">
        <v>1284113126.5</v>
      </c>
      <c r="Q118" s="22">
        <v>20067642026.436199</v>
      </c>
      <c r="R118" s="22">
        <v>197</v>
      </c>
      <c r="S118" s="22">
        <v>435</v>
      </c>
      <c r="T118" s="55">
        <v>74000</v>
      </c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</row>
    <row r="119" spans="1:59" ht="13.5" customHeight="1" x14ac:dyDescent="0.2">
      <c r="A119" s="54" t="s">
        <v>116</v>
      </c>
      <c r="B119" s="22">
        <v>36147342.740000002</v>
      </c>
      <c r="C119" s="22">
        <v>12185182.130000001</v>
      </c>
      <c r="D119" s="22">
        <v>9000000</v>
      </c>
      <c r="E119" s="22">
        <v>1214196.1499999999</v>
      </c>
      <c r="F119" s="22">
        <v>0</v>
      </c>
      <c r="G119" s="22">
        <v>0</v>
      </c>
      <c r="H119" s="22">
        <v>1563213.59</v>
      </c>
      <c r="I119" s="22">
        <v>-2299870.96</v>
      </c>
      <c r="J119" s="22">
        <v>654215.38</v>
      </c>
      <c r="K119" s="22">
        <v>-4706.67</v>
      </c>
      <c r="L119" s="22">
        <v>-302113.94</v>
      </c>
      <c r="M119" s="22">
        <v>-389262.59</v>
      </c>
      <c r="N119" s="22">
        <v>-389262.59</v>
      </c>
      <c r="O119" s="22">
        <v>-736657.36</v>
      </c>
      <c r="P119" s="22">
        <v>299119900.78999996</v>
      </c>
      <c r="Q119" s="22">
        <v>2264958588.8434997</v>
      </c>
      <c r="R119" s="22">
        <v>146</v>
      </c>
      <c r="S119" s="22">
        <v>11</v>
      </c>
      <c r="T119" s="55">
        <v>14519</v>
      </c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</row>
    <row r="120" spans="1:59" ht="13.5" customHeight="1" x14ac:dyDescent="0.2">
      <c r="A120" s="57" t="s">
        <v>117</v>
      </c>
      <c r="B120" s="58">
        <v>29290515</v>
      </c>
      <c r="C120" s="58">
        <v>24618868</v>
      </c>
      <c r="D120" s="58">
        <v>11000000</v>
      </c>
      <c r="E120" s="58">
        <v>2709353</v>
      </c>
      <c r="F120" s="58">
        <v>0</v>
      </c>
      <c r="G120" s="58">
        <v>0</v>
      </c>
      <c r="H120" s="58">
        <v>4768239</v>
      </c>
      <c r="I120" s="58">
        <v>-1263582</v>
      </c>
      <c r="J120" s="58">
        <v>417443</v>
      </c>
      <c r="K120" s="58">
        <v>-2976</v>
      </c>
      <c r="L120" s="58">
        <v>-85316</v>
      </c>
      <c r="M120" s="58">
        <v>3802799</v>
      </c>
      <c r="N120" s="58">
        <v>3802799</v>
      </c>
      <c r="O120" s="58">
        <v>3504657</v>
      </c>
      <c r="P120" s="58">
        <v>101881043.56</v>
      </c>
      <c r="Q120" s="58">
        <v>4908640382.0941601</v>
      </c>
      <c r="R120" s="58">
        <v>54</v>
      </c>
      <c r="S120" s="58">
        <v>4</v>
      </c>
      <c r="T120" s="59">
        <v>9925</v>
      </c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</row>
    <row r="121" spans="1:59" ht="14.25" customHeight="1" x14ac:dyDescent="0.2"/>
  </sheetData>
  <phoneticPr fontId="0" type="noConversion"/>
  <printOptions horizontalCentered="1"/>
  <pageMargins left="0" right="0" top="0.39370078740157483" bottom="0" header="0.51181102362204722" footer="0.51181102362204722"/>
  <pageSetup paperSize="9" scale="48" fitToWidth="2" fitToHeight="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2.75" x14ac:dyDescent="0.2"/>
  <cols>
    <col min="1" max="1" width="44.85546875" style="29" bestFit="1" customWidth="1"/>
    <col min="2" max="2" width="14.28515625" style="29" bestFit="1" customWidth="1"/>
    <col min="3" max="3" width="20.42578125" style="29" bestFit="1" customWidth="1"/>
    <col min="4" max="4" width="17.7109375" style="29" bestFit="1" customWidth="1"/>
    <col min="5" max="5" width="23.140625" style="29" bestFit="1" customWidth="1"/>
    <col min="6" max="6" width="27.5703125" style="29" bestFit="1" customWidth="1"/>
    <col min="7" max="7" width="22.140625" style="29" bestFit="1" customWidth="1"/>
    <col min="8" max="8" width="22.42578125" style="29" bestFit="1" customWidth="1"/>
    <col min="9" max="9" width="19.5703125" style="29" bestFit="1" customWidth="1"/>
    <col min="10" max="10" width="36.85546875" style="29" bestFit="1" customWidth="1"/>
    <col min="11" max="11" width="19" style="29" bestFit="1" customWidth="1"/>
    <col min="12" max="12" width="40" style="29" bestFit="1" customWidth="1"/>
    <col min="13" max="13" width="19.42578125" style="29" bestFit="1" customWidth="1"/>
    <col min="14" max="14" width="23.28515625" style="29" bestFit="1" customWidth="1"/>
    <col min="15" max="15" width="27.42578125" style="29" bestFit="1" customWidth="1"/>
    <col min="16" max="16" width="24.42578125" style="29" bestFit="1" customWidth="1"/>
    <col min="17" max="17" width="38.28515625" style="29" bestFit="1" customWidth="1"/>
    <col min="18" max="18" width="21.140625" style="29" bestFit="1" customWidth="1"/>
    <col min="19" max="19" width="15.85546875" style="29" bestFit="1" customWidth="1"/>
    <col min="20" max="20" width="26.85546875" style="29" bestFit="1" customWidth="1"/>
    <col min="21" max="16384" width="9.140625" style="29"/>
  </cols>
  <sheetData>
    <row r="1" spans="1:20" s="28" customFormat="1" ht="13.5" customHeight="1" x14ac:dyDescent="0.2">
      <c r="A1" s="60" t="s">
        <v>118</v>
      </c>
      <c r="B1" s="61" t="e">
        <f>+#REF!</f>
        <v>#REF!</v>
      </c>
      <c r="C1" s="61" t="e">
        <f>+#REF!</f>
        <v>#REF!</v>
      </c>
      <c r="D1" s="50" t="e">
        <f>+#REF!</f>
        <v>#REF!</v>
      </c>
      <c r="E1" s="61" t="e">
        <f>+#REF!</f>
        <v>#REF!</v>
      </c>
      <c r="F1" s="61" t="e">
        <f>+#REF!</f>
        <v>#REF!</v>
      </c>
      <c r="G1" s="61" t="e">
        <f>+#REF!</f>
        <v>#REF!</v>
      </c>
      <c r="H1" s="61" t="e">
        <f>+#REF!</f>
        <v>#REF!</v>
      </c>
      <c r="I1" s="61" t="e">
        <f>+#REF!</f>
        <v>#REF!</v>
      </c>
      <c r="J1" s="61" t="e">
        <f>+#REF!</f>
        <v>#REF!</v>
      </c>
      <c r="K1" s="61" t="e">
        <f>+#REF!</f>
        <v>#REF!</v>
      </c>
      <c r="L1" s="61" t="e">
        <f>+#REF!</f>
        <v>#REF!</v>
      </c>
      <c r="M1" s="61" t="e">
        <f>+#REF!</f>
        <v>#REF!</v>
      </c>
      <c r="N1" s="61" t="e">
        <f>+#REF!</f>
        <v>#REF!</v>
      </c>
      <c r="O1" s="61" t="e">
        <f>+#REF!</f>
        <v>#REF!</v>
      </c>
      <c r="P1" s="61" t="e">
        <f>+#REF!</f>
        <v>#REF!</v>
      </c>
      <c r="Q1" s="61" t="e">
        <f>+#REF!</f>
        <v>#REF!</v>
      </c>
      <c r="R1" s="61" t="e">
        <f>+#REF!</f>
        <v>#REF!</v>
      </c>
      <c r="S1" s="61" t="e">
        <f>+#REF!</f>
        <v>#REF!</v>
      </c>
      <c r="T1" s="62" t="e">
        <f>+#REF!</f>
        <v>#REF!</v>
      </c>
    </row>
    <row r="2" spans="1:20" s="28" customFormat="1" ht="13.5" customHeight="1" x14ac:dyDescent="0.2">
      <c r="A2" s="63" t="s">
        <v>119</v>
      </c>
      <c r="B2" s="27" t="s">
        <v>120</v>
      </c>
      <c r="C2" s="27" t="s">
        <v>154</v>
      </c>
      <c r="D2" s="4" t="e">
        <f>+#REF!</f>
        <v>#REF!</v>
      </c>
      <c r="E2" s="27" t="s">
        <v>121</v>
      </c>
      <c r="F2" s="27" t="s">
        <v>122</v>
      </c>
      <c r="G2" s="27" t="s">
        <v>123</v>
      </c>
      <c r="H2" s="27" t="s">
        <v>124</v>
      </c>
      <c r="I2" s="27" t="s">
        <v>125</v>
      </c>
      <c r="J2" s="27" t="s">
        <v>126</v>
      </c>
      <c r="K2" s="27" t="s">
        <v>127</v>
      </c>
      <c r="L2" s="27" t="s">
        <v>128</v>
      </c>
      <c r="M2" s="27" t="s">
        <v>129</v>
      </c>
      <c r="N2" s="27" t="s">
        <v>130</v>
      </c>
      <c r="O2" s="27" t="s">
        <v>131</v>
      </c>
      <c r="P2" s="27" t="s">
        <v>132</v>
      </c>
      <c r="Q2" s="27" t="s">
        <v>133</v>
      </c>
      <c r="R2" s="27" t="s">
        <v>155</v>
      </c>
      <c r="S2" s="27" t="s">
        <v>134</v>
      </c>
      <c r="T2" s="64" t="s">
        <v>156</v>
      </c>
    </row>
    <row r="3" spans="1:20" s="3" customFormat="1" ht="13.5" customHeight="1" x14ac:dyDescent="0.2">
      <c r="A3" s="52"/>
      <c r="B3" s="4" t="s">
        <v>162</v>
      </c>
      <c r="C3" s="4" t="s">
        <v>162</v>
      </c>
      <c r="D3" s="4" t="s">
        <v>162</v>
      </c>
      <c r="E3" s="4" t="s">
        <v>162</v>
      </c>
      <c r="F3" s="4" t="s">
        <v>162</v>
      </c>
      <c r="G3" s="4" t="s">
        <v>162</v>
      </c>
      <c r="H3" s="4" t="s">
        <v>162</v>
      </c>
      <c r="I3" s="4" t="s">
        <v>162</v>
      </c>
      <c r="J3" s="4" t="s">
        <v>162</v>
      </c>
      <c r="K3" s="4" t="s">
        <v>162</v>
      </c>
      <c r="L3" s="4" t="s">
        <v>162</v>
      </c>
      <c r="M3" s="4" t="s">
        <v>162</v>
      </c>
      <c r="N3" s="4" t="s">
        <v>162</v>
      </c>
      <c r="O3" s="4" t="s">
        <v>162</v>
      </c>
      <c r="P3" s="4" t="s">
        <v>162</v>
      </c>
      <c r="Q3" s="4" t="s">
        <v>162</v>
      </c>
      <c r="R3" s="4"/>
      <c r="S3" s="4"/>
      <c r="T3" s="53"/>
    </row>
    <row r="4" spans="1:20" x14ac:dyDescent="0.2">
      <c r="A4" s="65" t="s">
        <v>0</v>
      </c>
      <c r="B4" s="66">
        <v>3340158</v>
      </c>
      <c r="C4" s="66">
        <v>2753416</v>
      </c>
      <c r="D4" s="66">
        <v>1157450</v>
      </c>
      <c r="E4" s="66">
        <v>1117023</v>
      </c>
      <c r="F4" s="66">
        <v>23865</v>
      </c>
      <c r="G4" s="66">
        <v>0</v>
      </c>
      <c r="H4" s="66">
        <v>1140888</v>
      </c>
      <c r="I4" s="66">
        <v>-1723204</v>
      </c>
      <c r="J4" s="66">
        <v>735422</v>
      </c>
      <c r="K4" s="66">
        <v>-850</v>
      </c>
      <c r="L4" s="66">
        <v>-347635</v>
      </c>
      <c r="M4" s="66">
        <v>57285</v>
      </c>
      <c r="N4" s="66">
        <v>57285</v>
      </c>
      <c r="O4" s="66">
        <v>-582316</v>
      </c>
      <c r="P4" s="66">
        <v>837800286.67999995</v>
      </c>
      <c r="Q4" s="66">
        <v>321541443</v>
      </c>
      <c r="R4" s="66">
        <v>27</v>
      </c>
      <c r="S4" s="66">
        <v>0</v>
      </c>
      <c r="T4" s="67">
        <v>257</v>
      </c>
    </row>
    <row r="5" spans="1:20" x14ac:dyDescent="0.2">
      <c r="A5" s="65" t="s">
        <v>1</v>
      </c>
      <c r="B5" s="66">
        <v>4154421</v>
      </c>
      <c r="C5" s="66">
        <v>2696351</v>
      </c>
      <c r="D5" s="66">
        <v>2800000</v>
      </c>
      <c r="E5" s="66">
        <v>1248306</v>
      </c>
      <c r="F5" s="66">
        <v>1073</v>
      </c>
      <c r="G5" s="66">
        <v>-218362</v>
      </c>
      <c r="H5" s="66">
        <v>1164188</v>
      </c>
      <c r="I5" s="66">
        <v>-1504843</v>
      </c>
      <c r="J5" s="66">
        <v>596959</v>
      </c>
      <c r="K5" s="66">
        <v>-8692</v>
      </c>
      <c r="L5" s="66">
        <v>-109058</v>
      </c>
      <c r="M5" s="66">
        <v>139280</v>
      </c>
      <c r="N5" s="66">
        <v>139280</v>
      </c>
      <c r="O5" s="66">
        <v>-340655</v>
      </c>
      <c r="P5" s="66">
        <v>569203072.88999999</v>
      </c>
      <c r="Q5" s="66">
        <v>389095209.60000002</v>
      </c>
      <c r="R5" s="66">
        <v>50</v>
      </c>
      <c r="S5" s="66">
        <v>2</v>
      </c>
      <c r="T5" s="67">
        <v>2327</v>
      </c>
    </row>
    <row r="6" spans="1:20" x14ac:dyDescent="0.2">
      <c r="A6" s="65" t="s">
        <v>2</v>
      </c>
      <c r="B6" s="66">
        <v>1347146</v>
      </c>
      <c r="C6" s="66">
        <v>1298552</v>
      </c>
      <c r="D6" s="66">
        <v>500000</v>
      </c>
      <c r="E6" s="66">
        <v>1134</v>
      </c>
      <c r="F6" s="66">
        <v>0</v>
      </c>
      <c r="G6" s="66">
        <v>0</v>
      </c>
      <c r="H6" s="66">
        <v>1134</v>
      </c>
      <c r="I6" s="66">
        <v>-229719</v>
      </c>
      <c r="J6" s="66">
        <v>259919</v>
      </c>
      <c r="K6" s="66">
        <v>0</v>
      </c>
      <c r="L6" s="66">
        <v>-504</v>
      </c>
      <c r="M6" s="66">
        <v>17098</v>
      </c>
      <c r="N6" s="66">
        <v>6655</v>
      </c>
      <c r="O6" s="66">
        <v>-228585</v>
      </c>
      <c r="P6" s="66">
        <v>0</v>
      </c>
      <c r="Q6" s="66">
        <v>8517036.4199999999</v>
      </c>
      <c r="R6" s="66">
        <v>6</v>
      </c>
      <c r="S6" s="66">
        <v>0</v>
      </c>
      <c r="T6" s="67">
        <v>0</v>
      </c>
    </row>
    <row r="7" spans="1:20" x14ac:dyDescent="0.2">
      <c r="A7" s="65" t="s">
        <v>3</v>
      </c>
      <c r="B7" s="66">
        <v>88264440</v>
      </c>
      <c r="C7" s="66">
        <v>82034942</v>
      </c>
      <c r="D7" s="66">
        <v>50000000</v>
      </c>
      <c r="E7" s="66">
        <v>9517132</v>
      </c>
      <c r="F7" s="66">
        <v>893584</v>
      </c>
      <c r="G7" s="66">
        <v>-500158</v>
      </c>
      <c r="H7" s="66">
        <v>11908567</v>
      </c>
      <c r="I7" s="66">
        <v>-11186800</v>
      </c>
      <c r="J7" s="66">
        <v>51421225</v>
      </c>
      <c r="K7" s="66">
        <v>-2389</v>
      </c>
      <c r="L7" s="66">
        <v>-42180572</v>
      </c>
      <c r="M7" s="66">
        <v>9971791</v>
      </c>
      <c r="N7" s="66">
        <v>6911148</v>
      </c>
      <c r="O7" s="66">
        <v>721767</v>
      </c>
      <c r="P7" s="66">
        <v>3356238248.6500001</v>
      </c>
      <c r="Q7" s="66">
        <v>63696801152.009399</v>
      </c>
      <c r="R7" s="66">
        <v>120</v>
      </c>
      <c r="S7" s="66">
        <v>615</v>
      </c>
      <c r="T7" s="67">
        <v>79971</v>
      </c>
    </row>
    <row r="8" spans="1:20" x14ac:dyDescent="0.2">
      <c r="A8" s="65" t="s">
        <v>4</v>
      </c>
      <c r="B8" s="66">
        <v>2432013</v>
      </c>
      <c r="C8" s="66">
        <v>1729642</v>
      </c>
      <c r="D8" s="66">
        <v>250000</v>
      </c>
      <c r="E8" s="66">
        <v>1426706</v>
      </c>
      <c r="F8" s="66">
        <v>0</v>
      </c>
      <c r="G8" s="66">
        <v>-500000</v>
      </c>
      <c r="H8" s="66">
        <v>939096</v>
      </c>
      <c r="I8" s="66">
        <v>-1166904</v>
      </c>
      <c r="J8" s="66">
        <v>540500</v>
      </c>
      <c r="K8" s="66">
        <v>0</v>
      </c>
      <c r="L8" s="66">
        <v>-141421</v>
      </c>
      <c r="M8" s="66">
        <v>181091</v>
      </c>
      <c r="N8" s="66">
        <v>160271</v>
      </c>
      <c r="O8" s="66">
        <v>-227808</v>
      </c>
      <c r="P8" s="66">
        <v>694427515.40999997</v>
      </c>
      <c r="Q8" s="66">
        <v>602652.92000000004</v>
      </c>
      <c r="R8" s="66">
        <v>25</v>
      </c>
      <c r="S8" s="66">
        <v>3</v>
      </c>
      <c r="T8" s="67">
        <v>1754</v>
      </c>
    </row>
    <row r="9" spans="1:20" x14ac:dyDescent="0.2">
      <c r="A9" s="65" t="s">
        <v>5</v>
      </c>
      <c r="B9" s="66">
        <v>653657</v>
      </c>
      <c r="C9" s="66">
        <v>514960</v>
      </c>
      <c r="D9" s="66">
        <v>240000</v>
      </c>
      <c r="E9" s="66">
        <v>69705</v>
      </c>
      <c r="F9" s="66">
        <v>0</v>
      </c>
      <c r="G9" s="66">
        <v>0</v>
      </c>
      <c r="H9" s="66">
        <v>71896</v>
      </c>
      <c r="I9" s="66">
        <v>-233604</v>
      </c>
      <c r="J9" s="66">
        <v>62231</v>
      </c>
      <c r="K9" s="66">
        <v>0</v>
      </c>
      <c r="L9" s="66">
        <v>-426</v>
      </c>
      <c r="M9" s="66">
        <v>-90718</v>
      </c>
      <c r="N9" s="66">
        <v>-90718</v>
      </c>
      <c r="O9" s="66">
        <v>-161708</v>
      </c>
      <c r="P9" s="66">
        <v>42142651.939999998</v>
      </c>
      <c r="Q9" s="66">
        <v>0</v>
      </c>
      <c r="R9" s="66">
        <v>10</v>
      </c>
      <c r="S9" s="66">
        <v>0</v>
      </c>
      <c r="T9" s="67">
        <v>421</v>
      </c>
    </row>
    <row r="10" spans="1:20" x14ac:dyDescent="0.2">
      <c r="A10" s="65" t="s">
        <v>6</v>
      </c>
      <c r="B10" s="66">
        <v>4650229</v>
      </c>
      <c r="C10" s="66">
        <v>2301076</v>
      </c>
      <c r="D10" s="66">
        <v>1100000</v>
      </c>
      <c r="E10" s="66">
        <v>4406786</v>
      </c>
      <c r="F10" s="66">
        <v>0</v>
      </c>
      <c r="G10" s="66">
        <v>-2300443</v>
      </c>
      <c r="H10" s="66">
        <v>2106343</v>
      </c>
      <c r="I10" s="66">
        <v>-2081414</v>
      </c>
      <c r="J10" s="66">
        <v>896606</v>
      </c>
      <c r="K10" s="66">
        <v>-46717</v>
      </c>
      <c r="L10" s="66">
        <v>-113767</v>
      </c>
      <c r="M10" s="66">
        <v>713532</v>
      </c>
      <c r="N10" s="66">
        <v>531287</v>
      </c>
      <c r="O10" s="66">
        <v>24929</v>
      </c>
      <c r="P10" s="66">
        <v>2196801470.3699999</v>
      </c>
      <c r="Q10" s="66">
        <v>413878727.70784003</v>
      </c>
      <c r="R10" s="66">
        <v>105</v>
      </c>
      <c r="S10" s="66">
        <v>7</v>
      </c>
      <c r="T10" s="67">
        <v>3479</v>
      </c>
    </row>
    <row r="11" spans="1:20" x14ac:dyDescent="0.2">
      <c r="A11" s="65" t="s">
        <v>7</v>
      </c>
      <c r="B11" s="66">
        <v>5613921</v>
      </c>
      <c r="C11" s="66">
        <v>2347287</v>
      </c>
      <c r="D11" s="66">
        <v>5100470</v>
      </c>
      <c r="E11" s="66">
        <v>2548063</v>
      </c>
      <c r="F11" s="66">
        <v>98110</v>
      </c>
      <c r="G11" s="66">
        <v>-829968</v>
      </c>
      <c r="H11" s="66">
        <v>2220323</v>
      </c>
      <c r="I11" s="66">
        <v>-5250582</v>
      </c>
      <c r="J11" s="66">
        <v>1862258</v>
      </c>
      <c r="K11" s="66">
        <v>-267240</v>
      </c>
      <c r="L11" s="66">
        <v>-436846</v>
      </c>
      <c r="M11" s="66">
        <v>-1901543</v>
      </c>
      <c r="N11" s="66">
        <v>-1901543</v>
      </c>
      <c r="O11" s="66">
        <v>-3030259</v>
      </c>
      <c r="P11" s="66">
        <v>1279585229</v>
      </c>
      <c r="Q11" s="66">
        <v>340771893.08999997</v>
      </c>
      <c r="R11" s="66">
        <v>72</v>
      </c>
      <c r="S11" s="66">
        <v>2</v>
      </c>
      <c r="T11" s="67">
        <v>2458</v>
      </c>
    </row>
    <row r="12" spans="1:20" x14ac:dyDescent="0.2">
      <c r="A12" s="65" t="s">
        <v>8</v>
      </c>
      <c r="B12" s="66">
        <v>12078607</v>
      </c>
      <c r="C12" s="66">
        <v>7677599</v>
      </c>
      <c r="D12" s="66">
        <v>6500000</v>
      </c>
      <c r="E12" s="66">
        <v>2268766</v>
      </c>
      <c r="F12" s="66">
        <v>146289</v>
      </c>
      <c r="G12" s="66">
        <v>0</v>
      </c>
      <c r="H12" s="66">
        <v>2762044</v>
      </c>
      <c r="I12" s="66">
        <v>-3082643</v>
      </c>
      <c r="J12" s="66">
        <v>1101220</v>
      </c>
      <c r="K12" s="66">
        <v>-165774</v>
      </c>
      <c r="L12" s="66">
        <v>-10953</v>
      </c>
      <c r="M12" s="66">
        <v>611511</v>
      </c>
      <c r="N12" s="66">
        <v>468596</v>
      </c>
      <c r="O12" s="66">
        <v>-320599</v>
      </c>
      <c r="P12" s="66">
        <v>1028450649.79</v>
      </c>
      <c r="Q12" s="66">
        <v>2557599224.5159702</v>
      </c>
      <c r="R12" s="66">
        <v>70</v>
      </c>
      <c r="S12" s="66">
        <v>7</v>
      </c>
      <c r="T12" s="67">
        <v>4583</v>
      </c>
    </row>
    <row r="13" spans="1:20" x14ac:dyDescent="0.2">
      <c r="A13" s="65" t="s">
        <v>9</v>
      </c>
      <c r="B13" s="66">
        <v>3812522</v>
      </c>
      <c r="C13" s="66">
        <v>3058923</v>
      </c>
      <c r="D13" s="66">
        <v>1000000</v>
      </c>
      <c r="E13" s="66">
        <v>1242638</v>
      </c>
      <c r="F13" s="66">
        <v>52007</v>
      </c>
      <c r="G13" s="66">
        <v>-556704</v>
      </c>
      <c r="H13" s="66">
        <v>1231996</v>
      </c>
      <c r="I13" s="66">
        <v>-1777245</v>
      </c>
      <c r="J13" s="66">
        <v>469084</v>
      </c>
      <c r="K13" s="66">
        <v>-2778</v>
      </c>
      <c r="L13" s="66">
        <v>-30004</v>
      </c>
      <c r="M13" s="66">
        <v>70353</v>
      </c>
      <c r="N13" s="66">
        <v>45736</v>
      </c>
      <c r="O13" s="66">
        <v>-545249</v>
      </c>
      <c r="P13" s="66">
        <v>957667612.20000005</v>
      </c>
      <c r="Q13" s="66">
        <v>942497000.03999996</v>
      </c>
      <c r="R13" s="66">
        <v>61</v>
      </c>
      <c r="S13" s="66">
        <v>20</v>
      </c>
      <c r="T13" s="67">
        <v>2753</v>
      </c>
    </row>
    <row r="14" spans="1:20" x14ac:dyDescent="0.2">
      <c r="A14" s="65" t="s">
        <v>10</v>
      </c>
      <c r="B14" s="66">
        <v>2506821</v>
      </c>
      <c r="C14" s="66">
        <v>2017029</v>
      </c>
      <c r="D14" s="66">
        <v>200000</v>
      </c>
      <c r="E14" s="66">
        <v>151654</v>
      </c>
      <c r="F14" s="66">
        <v>0</v>
      </c>
      <c r="G14" s="66">
        <v>-33769</v>
      </c>
      <c r="H14" s="66">
        <v>117232</v>
      </c>
      <c r="I14" s="66">
        <v>-461158</v>
      </c>
      <c r="J14" s="66">
        <v>452615</v>
      </c>
      <c r="K14" s="66">
        <v>0</v>
      </c>
      <c r="L14" s="66">
        <v>-61410</v>
      </c>
      <c r="M14" s="66">
        <v>47282</v>
      </c>
      <c r="N14" s="66">
        <v>23273</v>
      </c>
      <c r="O14" s="66">
        <v>-343926</v>
      </c>
      <c r="P14" s="66">
        <v>66615132.530000001</v>
      </c>
      <c r="Q14" s="66">
        <v>2581241.9700000002</v>
      </c>
      <c r="R14" s="66">
        <v>19</v>
      </c>
      <c r="S14" s="66">
        <v>0</v>
      </c>
      <c r="T14" s="67">
        <v>582</v>
      </c>
    </row>
    <row r="15" spans="1:20" x14ac:dyDescent="0.2">
      <c r="A15" s="65" t="s">
        <v>11</v>
      </c>
      <c r="B15" s="66">
        <v>5293201</v>
      </c>
      <c r="C15" s="66">
        <v>933587</v>
      </c>
      <c r="D15" s="66">
        <v>250000</v>
      </c>
      <c r="E15" s="66">
        <v>62690</v>
      </c>
      <c r="F15" s="66">
        <v>0</v>
      </c>
      <c r="G15" s="66">
        <v>0</v>
      </c>
      <c r="H15" s="66">
        <v>93551</v>
      </c>
      <c r="I15" s="66">
        <v>-931527</v>
      </c>
      <c r="J15" s="66">
        <v>951237</v>
      </c>
      <c r="K15" s="66">
        <v>0</v>
      </c>
      <c r="L15" s="66">
        <v>-71875</v>
      </c>
      <c r="M15" s="66">
        <v>41402</v>
      </c>
      <c r="N15" s="66">
        <v>41402</v>
      </c>
      <c r="O15" s="66">
        <v>-837976</v>
      </c>
      <c r="P15" s="66">
        <v>14654351.859999999</v>
      </c>
      <c r="Q15" s="66">
        <v>2792932.49</v>
      </c>
      <c r="R15" s="66">
        <v>6</v>
      </c>
      <c r="S15" s="66">
        <v>1</v>
      </c>
      <c r="T15" s="67">
        <v>162</v>
      </c>
    </row>
    <row r="16" spans="1:20" x14ac:dyDescent="0.2">
      <c r="A16" s="65" t="s">
        <v>12</v>
      </c>
      <c r="B16" s="66">
        <v>1966057</v>
      </c>
      <c r="C16" s="66">
        <v>968020</v>
      </c>
      <c r="D16" s="66">
        <v>225000</v>
      </c>
      <c r="E16" s="66">
        <v>0</v>
      </c>
      <c r="F16" s="66">
        <v>0</v>
      </c>
      <c r="G16" s="66">
        <v>0</v>
      </c>
      <c r="H16" s="66">
        <v>17071</v>
      </c>
      <c r="I16" s="66">
        <v>-139960</v>
      </c>
      <c r="J16" s="66">
        <v>162155</v>
      </c>
      <c r="K16" s="66">
        <v>-5546</v>
      </c>
      <c r="L16" s="66">
        <v>-62699</v>
      </c>
      <c r="M16" s="66">
        <v>275163</v>
      </c>
      <c r="N16" s="66">
        <v>275163</v>
      </c>
      <c r="O16" s="66">
        <v>-122889</v>
      </c>
      <c r="P16" s="66">
        <v>0</v>
      </c>
      <c r="Q16" s="66">
        <v>0</v>
      </c>
      <c r="R16" s="66">
        <v>13</v>
      </c>
      <c r="S16" s="66">
        <v>0</v>
      </c>
      <c r="T16" s="67">
        <v>0</v>
      </c>
    </row>
    <row r="17" spans="1:20" x14ac:dyDescent="0.2">
      <c r="A17" s="65" t="s">
        <v>13</v>
      </c>
      <c r="B17" s="66">
        <v>1065507</v>
      </c>
      <c r="C17" s="66">
        <v>987949</v>
      </c>
      <c r="D17" s="66">
        <v>703559</v>
      </c>
      <c r="E17" s="66">
        <v>7331</v>
      </c>
      <c r="F17" s="66">
        <v>0</v>
      </c>
      <c r="G17" s="66">
        <v>0</v>
      </c>
      <c r="H17" s="66">
        <v>20586</v>
      </c>
      <c r="I17" s="66">
        <v>-209569</v>
      </c>
      <c r="J17" s="66">
        <v>171256</v>
      </c>
      <c r="K17" s="66">
        <v>-26</v>
      </c>
      <c r="L17" s="66">
        <v>-35741</v>
      </c>
      <c r="M17" s="66">
        <v>-64702</v>
      </c>
      <c r="N17" s="66">
        <v>-64702</v>
      </c>
      <c r="O17" s="66">
        <v>-188983</v>
      </c>
      <c r="P17" s="66">
        <v>4002552.35</v>
      </c>
      <c r="Q17" s="66">
        <v>267269.40000000002</v>
      </c>
      <c r="R17" s="66">
        <v>16</v>
      </c>
      <c r="S17" s="66">
        <v>0</v>
      </c>
      <c r="T17" s="67">
        <v>91</v>
      </c>
    </row>
    <row r="18" spans="1:20" x14ac:dyDescent="0.2">
      <c r="A18" s="65" t="s">
        <v>14</v>
      </c>
      <c r="B18" s="66">
        <v>12251798</v>
      </c>
      <c r="C18" s="66">
        <v>7713755</v>
      </c>
      <c r="D18" s="66">
        <v>6500000</v>
      </c>
      <c r="E18" s="66">
        <v>3383462</v>
      </c>
      <c r="F18" s="66">
        <v>1463345</v>
      </c>
      <c r="G18" s="66">
        <v>-1062758</v>
      </c>
      <c r="H18" s="66">
        <v>3576601</v>
      </c>
      <c r="I18" s="66">
        <v>-4097158</v>
      </c>
      <c r="J18" s="66">
        <v>1134520</v>
      </c>
      <c r="K18" s="66">
        <v>-731795</v>
      </c>
      <c r="L18" s="66">
        <v>-38047</v>
      </c>
      <c r="M18" s="66">
        <v>184790</v>
      </c>
      <c r="N18" s="66">
        <v>111242</v>
      </c>
      <c r="O18" s="66">
        <v>-520557</v>
      </c>
      <c r="P18" s="66">
        <v>1623862158.96</v>
      </c>
      <c r="Q18" s="66">
        <v>4999651744.0950603</v>
      </c>
      <c r="R18" s="66">
        <v>125</v>
      </c>
      <c r="S18" s="66">
        <v>6</v>
      </c>
      <c r="T18" s="67">
        <v>5328</v>
      </c>
    </row>
    <row r="19" spans="1:20" x14ac:dyDescent="0.2">
      <c r="A19" s="65" t="s">
        <v>15</v>
      </c>
      <c r="B19" s="66">
        <v>2016735</v>
      </c>
      <c r="C19" s="66">
        <v>1254945</v>
      </c>
      <c r="D19" s="66">
        <v>1100000</v>
      </c>
      <c r="E19" s="66">
        <v>754633</v>
      </c>
      <c r="F19" s="66">
        <v>72824</v>
      </c>
      <c r="G19" s="66">
        <v>-197342</v>
      </c>
      <c r="H19" s="66">
        <v>747932</v>
      </c>
      <c r="I19" s="66">
        <v>-840178</v>
      </c>
      <c r="J19" s="66">
        <v>198071</v>
      </c>
      <c r="K19" s="66">
        <v>-4</v>
      </c>
      <c r="L19" s="66">
        <v>-13818</v>
      </c>
      <c r="M19" s="66">
        <v>92596</v>
      </c>
      <c r="N19" s="66">
        <v>52624</v>
      </c>
      <c r="O19" s="66">
        <v>-92246</v>
      </c>
      <c r="P19" s="66">
        <v>340073299.52999997</v>
      </c>
      <c r="Q19" s="66">
        <v>257952474.72543001</v>
      </c>
      <c r="R19" s="66">
        <v>31</v>
      </c>
      <c r="S19" s="66">
        <v>0</v>
      </c>
      <c r="T19" s="67">
        <v>12167</v>
      </c>
    </row>
    <row r="20" spans="1:20" x14ac:dyDescent="0.2">
      <c r="A20" s="65" t="s">
        <v>16</v>
      </c>
      <c r="B20" s="66">
        <v>2414576</v>
      </c>
      <c r="C20" s="66">
        <v>2007939</v>
      </c>
      <c r="D20" s="66">
        <v>1000000</v>
      </c>
      <c r="E20" s="66">
        <v>167562</v>
      </c>
      <c r="F20" s="66">
        <v>0</v>
      </c>
      <c r="G20" s="66">
        <v>-26928</v>
      </c>
      <c r="H20" s="66">
        <v>187984</v>
      </c>
      <c r="I20" s="66">
        <v>-378292</v>
      </c>
      <c r="J20" s="66">
        <v>195236</v>
      </c>
      <c r="K20" s="66">
        <v>0</v>
      </c>
      <c r="L20" s="66">
        <v>-1458</v>
      </c>
      <c r="M20" s="66">
        <v>-1293</v>
      </c>
      <c r="N20" s="66">
        <v>-10365</v>
      </c>
      <c r="O20" s="66">
        <v>-190308</v>
      </c>
      <c r="P20" s="66">
        <v>113972773.06999999</v>
      </c>
      <c r="Q20" s="66">
        <v>0</v>
      </c>
      <c r="R20" s="66">
        <v>20</v>
      </c>
      <c r="S20" s="66">
        <v>2</v>
      </c>
      <c r="T20" s="67">
        <v>655</v>
      </c>
    </row>
    <row r="21" spans="1:20" x14ac:dyDescent="0.2">
      <c r="A21" s="65" t="s">
        <v>17</v>
      </c>
      <c r="B21" s="66">
        <v>2511194</v>
      </c>
      <c r="C21" s="66">
        <v>1693658</v>
      </c>
      <c r="D21" s="66">
        <v>1375000</v>
      </c>
      <c r="E21" s="66">
        <v>542148</v>
      </c>
      <c r="F21" s="66">
        <v>0</v>
      </c>
      <c r="G21" s="66">
        <v>-178510</v>
      </c>
      <c r="H21" s="66">
        <v>324318</v>
      </c>
      <c r="I21" s="66">
        <v>-498339</v>
      </c>
      <c r="J21" s="66">
        <v>206315</v>
      </c>
      <c r="K21" s="66">
        <v>-5746</v>
      </c>
      <c r="L21" s="66">
        <v>-740</v>
      </c>
      <c r="M21" s="66">
        <v>6079</v>
      </c>
      <c r="N21" s="66">
        <v>6079</v>
      </c>
      <c r="O21" s="66">
        <v>-174021</v>
      </c>
      <c r="P21" s="66">
        <v>358732086.88999999</v>
      </c>
      <c r="Q21" s="66">
        <v>5961871.2400000002</v>
      </c>
      <c r="R21" s="66">
        <v>25</v>
      </c>
      <c r="S21" s="66">
        <v>2</v>
      </c>
      <c r="T21" s="67">
        <v>988</v>
      </c>
    </row>
    <row r="22" spans="1:20" x14ac:dyDescent="0.2">
      <c r="A22" s="65" t="s">
        <v>18</v>
      </c>
      <c r="B22" s="66">
        <v>1121508</v>
      </c>
      <c r="C22" s="66">
        <v>925189</v>
      </c>
      <c r="D22" s="66">
        <v>1000000</v>
      </c>
      <c r="E22" s="66">
        <v>135623</v>
      </c>
      <c r="F22" s="66">
        <v>0</v>
      </c>
      <c r="G22" s="66">
        <v>0</v>
      </c>
      <c r="H22" s="66">
        <v>163862</v>
      </c>
      <c r="I22" s="66">
        <v>-224560</v>
      </c>
      <c r="J22" s="66">
        <v>39786</v>
      </c>
      <c r="K22" s="66">
        <v>0</v>
      </c>
      <c r="L22" s="66">
        <v>0</v>
      </c>
      <c r="M22" s="66">
        <v>-33716</v>
      </c>
      <c r="N22" s="66">
        <v>-33716</v>
      </c>
      <c r="O22" s="66">
        <v>-60698</v>
      </c>
      <c r="P22" s="66">
        <v>273206697.88999999</v>
      </c>
      <c r="Q22" s="66">
        <v>1942351.71</v>
      </c>
      <c r="R22" s="66">
        <v>14</v>
      </c>
      <c r="S22" s="66">
        <v>0</v>
      </c>
      <c r="T22" s="67">
        <v>417</v>
      </c>
    </row>
    <row r="23" spans="1:20" x14ac:dyDescent="0.2">
      <c r="A23" s="65" t="s">
        <v>19</v>
      </c>
      <c r="B23" s="66">
        <v>763775</v>
      </c>
      <c r="C23" s="66">
        <v>710878</v>
      </c>
      <c r="D23" s="66">
        <v>735000</v>
      </c>
      <c r="E23" s="66">
        <v>61560</v>
      </c>
      <c r="F23" s="66">
        <v>0</v>
      </c>
      <c r="G23" s="66">
        <v>0</v>
      </c>
      <c r="H23" s="66">
        <v>35993</v>
      </c>
      <c r="I23" s="66">
        <v>-151486</v>
      </c>
      <c r="J23" s="66">
        <v>60391</v>
      </c>
      <c r="K23" s="66">
        <v>0</v>
      </c>
      <c r="L23" s="66">
        <v>-29430</v>
      </c>
      <c r="M23" s="66">
        <v>-84532</v>
      </c>
      <c r="N23" s="66">
        <v>-84532</v>
      </c>
      <c r="O23" s="66">
        <v>-115493</v>
      </c>
      <c r="P23" s="66">
        <v>215263901.72999999</v>
      </c>
      <c r="Q23" s="66">
        <v>0</v>
      </c>
      <c r="R23" s="66">
        <v>9</v>
      </c>
      <c r="S23" s="66">
        <v>0</v>
      </c>
      <c r="T23" s="67">
        <v>182</v>
      </c>
    </row>
    <row r="24" spans="1:20" x14ac:dyDescent="0.2">
      <c r="A24" s="65" t="s">
        <v>20</v>
      </c>
      <c r="B24" s="66">
        <v>2287421</v>
      </c>
      <c r="C24" s="66">
        <v>1466547</v>
      </c>
      <c r="D24" s="66">
        <v>1300000</v>
      </c>
      <c r="E24" s="66">
        <v>1188323</v>
      </c>
      <c r="F24" s="66">
        <v>0</v>
      </c>
      <c r="G24" s="66">
        <v>0</v>
      </c>
      <c r="H24" s="66">
        <v>1188323</v>
      </c>
      <c r="I24" s="66">
        <v>-1344507</v>
      </c>
      <c r="J24" s="66">
        <v>362725</v>
      </c>
      <c r="K24" s="66">
        <v>0</v>
      </c>
      <c r="L24" s="66">
        <v>-20682</v>
      </c>
      <c r="M24" s="66">
        <v>210984</v>
      </c>
      <c r="N24" s="66">
        <v>210984</v>
      </c>
      <c r="O24" s="66">
        <v>-156184</v>
      </c>
      <c r="P24" s="66">
        <v>1069727927.1799999</v>
      </c>
      <c r="Q24" s="66">
        <v>222723327.45095</v>
      </c>
      <c r="R24" s="66">
        <v>56</v>
      </c>
      <c r="S24" s="66">
        <v>4</v>
      </c>
      <c r="T24" s="67">
        <v>1648</v>
      </c>
    </row>
    <row r="25" spans="1:20" x14ac:dyDescent="0.2">
      <c r="A25" s="65" t="s">
        <v>21</v>
      </c>
      <c r="B25" s="66">
        <v>9587495</v>
      </c>
      <c r="C25" s="66">
        <v>8367187</v>
      </c>
      <c r="D25" s="66">
        <v>2000000</v>
      </c>
      <c r="E25" s="66">
        <v>3190508</v>
      </c>
      <c r="F25" s="66">
        <v>0</v>
      </c>
      <c r="G25" s="66">
        <v>0</v>
      </c>
      <c r="H25" s="66">
        <v>3745388</v>
      </c>
      <c r="I25" s="66">
        <v>-3428682</v>
      </c>
      <c r="J25" s="66">
        <v>315558</v>
      </c>
      <c r="K25" s="66">
        <v>-33986</v>
      </c>
      <c r="L25" s="66">
        <v>-515972</v>
      </c>
      <c r="M25" s="66">
        <v>200547</v>
      </c>
      <c r="N25" s="66">
        <v>84397</v>
      </c>
      <c r="O25" s="66">
        <v>316706</v>
      </c>
      <c r="P25" s="66">
        <v>1778078607.5899999</v>
      </c>
      <c r="Q25" s="66">
        <v>654099896.07000005</v>
      </c>
      <c r="R25" s="66">
        <v>56</v>
      </c>
      <c r="S25" s="66">
        <v>0</v>
      </c>
      <c r="T25" s="67">
        <v>311</v>
      </c>
    </row>
    <row r="26" spans="1:20" x14ac:dyDescent="0.2">
      <c r="A26" s="65" t="s">
        <v>22</v>
      </c>
      <c r="B26" s="66">
        <v>2760118</v>
      </c>
      <c r="C26" s="66">
        <v>2512295</v>
      </c>
      <c r="D26" s="66">
        <v>3000000</v>
      </c>
      <c r="E26" s="66">
        <v>1200</v>
      </c>
      <c r="F26" s="66">
        <v>0</v>
      </c>
      <c r="G26" s="66">
        <v>0</v>
      </c>
      <c r="H26" s="66">
        <v>35171</v>
      </c>
      <c r="I26" s="66">
        <v>-543368</v>
      </c>
      <c r="J26" s="66">
        <v>414132</v>
      </c>
      <c r="K26" s="66">
        <v>0</v>
      </c>
      <c r="L26" s="66">
        <v>-7016</v>
      </c>
      <c r="M26" s="66">
        <v>-106227</v>
      </c>
      <c r="N26" s="66">
        <v>-106227</v>
      </c>
      <c r="O26" s="66">
        <v>-508197</v>
      </c>
      <c r="P26" s="66">
        <v>1206291.6399999999</v>
      </c>
      <c r="Q26" s="66">
        <v>24483668</v>
      </c>
      <c r="R26" s="66">
        <v>19</v>
      </c>
      <c r="S26" s="66">
        <v>0</v>
      </c>
      <c r="T26" s="67">
        <v>199</v>
      </c>
    </row>
    <row r="27" spans="1:20" x14ac:dyDescent="0.2">
      <c r="A27" s="65" t="s">
        <v>23</v>
      </c>
      <c r="B27" s="66">
        <v>2316279</v>
      </c>
      <c r="C27" s="66">
        <v>1993861</v>
      </c>
      <c r="D27" s="66">
        <v>400000</v>
      </c>
      <c r="E27" s="66">
        <v>69409</v>
      </c>
      <c r="F27" s="66">
        <v>0</v>
      </c>
      <c r="G27" s="66">
        <v>0</v>
      </c>
      <c r="H27" s="66">
        <v>70241</v>
      </c>
      <c r="I27" s="66">
        <v>-182100</v>
      </c>
      <c r="J27" s="66">
        <v>197121</v>
      </c>
      <c r="K27" s="66">
        <v>-10557</v>
      </c>
      <c r="L27" s="66">
        <v>-16606</v>
      </c>
      <c r="M27" s="66">
        <v>64531</v>
      </c>
      <c r="N27" s="66">
        <v>64531</v>
      </c>
      <c r="O27" s="66">
        <v>-111859</v>
      </c>
      <c r="P27" s="66">
        <v>45439190.920000002</v>
      </c>
      <c r="Q27" s="66">
        <v>192740.4</v>
      </c>
      <c r="R27" s="66">
        <v>11</v>
      </c>
      <c r="S27" s="66">
        <v>0</v>
      </c>
      <c r="T27" s="67">
        <v>346</v>
      </c>
    </row>
    <row r="28" spans="1:20" x14ac:dyDescent="0.2">
      <c r="A28" s="65" t="s">
        <v>24</v>
      </c>
      <c r="B28" s="66">
        <v>2645032</v>
      </c>
      <c r="C28" s="66">
        <v>1961002</v>
      </c>
      <c r="D28" s="66">
        <v>1900000</v>
      </c>
      <c r="E28" s="66">
        <v>272121</v>
      </c>
      <c r="F28" s="66">
        <v>0</v>
      </c>
      <c r="G28" s="66">
        <v>-6127</v>
      </c>
      <c r="H28" s="66">
        <v>519657</v>
      </c>
      <c r="I28" s="66">
        <v>-928158</v>
      </c>
      <c r="J28" s="66">
        <v>181855</v>
      </c>
      <c r="K28" s="66">
        <v>-4461</v>
      </c>
      <c r="L28" s="66">
        <v>-6966</v>
      </c>
      <c r="M28" s="66">
        <v>-234624</v>
      </c>
      <c r="N28" s="66">
        <v>-234624</v>
      </c>
      <c r="O28" s="66">
        <v>-408501</v>
      </c>
      <c r="P28" s="66">
        <v>69991776.760000005</v>
      </c>
      <c r="Q28" s="66">
        <v>730673677.18139994</v>
      </c>
      <c r="R28" s="66">
        <v>26</v>
      </c>
      <c r="S28" s="66">
        <v>1</v>
      </c>
      <c r="T28" s="67">
        <v>3165</v>
      </c>
    </row>
    <row r="29" spans="1:20" x14ac:dyDescent="0.2">
      <c r="A29" s="65" t="s">
        <v>25</v>
      </c>
      <c r="B29" s="66">
        <v>1814744</v>
      </c>
      <c r="C29" s="66">
        <v>1725509</v>
      </c>
      <c r="D29" s="66">
        <v>240000</v>
      </c>
      <c r="E29" s="66">
        <v>362171</v>
      </c>
      <c r="F29" s="66">
        <v>0</v>
      </c>
      <c r="G29" s="66">
        <v>-121938</v>
      </c>
      <c r="H29" s="66">
        <v>240233</v>
      </c>
      <c r="I29" s="66">
        <v>-240070</v>
      </c>
      <c r="J29" s="66">
        <v>26181</v>
      </c>
      <c r="K29" s="66">
        <v>0</v>
      </c>
      <c r="L29" s="66">
        <v>-153515</v>
      </c>
      <c r="M29" s="66">
        <v>-102644</v>
      </c>
      <c r="N29" s="66">
        <v>-102644</v>
      </c>
      <c r="O29" s="66">
        <v>163</v>
      </c>
      <c r="P29" s="66">
        <v>182857526.63</v>
      </c>
      <c r="Q29" s="66">
        <v>0</v>
      </c>
      <c r="R29" s="66">
        <v>10</v>
      </c>
      <c r="S29" s="66">
        <v>0</v>
      </c>
      <c r="T29" s="67">
        <v>143</v>
      </c>
    </row>
    <row r="30" spans="1:20" x14ac:dyDescent="0.2">
      <c r="A30" s="65" t="s">
        <v>26</v>
      </c>
      <c r="B30" s="66">
        <v>2673625</v>
      </c>
      <c r="C30" s="66">
        <v>1092135</v>
      </c>
      <c r="D30" s="66">
        <v>150000</v>
      </c>
      <c r="E30" s="66">
        <v>897399</v>
      </c>
      <c r="F30" s="66">
        <v>0</v>
      </c>
      <c r="G30" s="66">
        <v>-445727</v>
      </c>
      <c r="H30" s="66">
        <v>415015</v>
      </c>
      <c r="I30" s="66">
        <v>-399652</v>
      </c>
      <c r="J30" s="66">
        <v>19906</v>
      </c>
      <c r="K30" s="66">
        <v>0</v>
      </c>
      <c r="L30" s="66">
        <v>-83197</v>
      </c>
      <c r="M30" s="66">
        <v>-47860</v>
      </c>
      <c r="N30" s="66">
        <v>-47860</v>
      </c>
      <c r="O30" s="66">
        <v>15363</v>
      </c>
      <c r="P30" s="66">
        <v>457842221.66000003</v>
      </c>
      <c r="Q30" s="66">
        <v>0</v>
      </c>
      <c r="R30" s="66">
        <v>18</v>
      </c>
      <c r="S30" s="66">
        <v>1</v>
      </c>
      <c r="T30" s="67">
        <v>463</v>
      </c>
    </row>
    <row r="31" spans="1:20" x14ac:dyDescent="0.2">
      <c r="A31" s="65" t="s">
        <v>27</v>
      </c>
      <c r="B31" s="66">
        <v>7609503</v>
      </c>
      <c r="C31" s="66">
        <v>4168770</v>
      </c>
      <c r="D31" s="66">
        <v>3200000</v>
      </c>
      <c r="E31" s="66">
        <v>206554</v>
      </c>
      <c r="F31" s="66">
        <v>0</v>
      </c>
      <c r="G31" s="66">
        <v>0</v>
      </c>
      <c r="H31" s="66">
        <v>547984</v>
      </c>
      <c r="I31" s="66">
        <v>-323975</v>
      </c>
      <c r="J31" s="66">
        <v>924381</v>
      </c>
      <c r="K31" s="66">
        <v>-21409</v>
      </c>
      <c r="L31" s="66">
        <v>-555339</v>
      </c>
      <c r="M31" s="66">
        <v>498512</v>
      </c>
      <c r="N31" s="66">
        <v>327831</v>
      </c>
      <c r="O31" s="66">
        <v>224009</v>
      </c>
      <c r="P31" s="66">
        <v>305877339.01999998</v>
      </c>
      <c r="Q31" s="66">
        <v>6039881.3300000001</v>
      </c>
      <c r="R31" s="66">
        <v>17</v>
      </c>
      <c r="S31" s="66">
        <v>0</v>
      </c>
      <c r="T31" s="67">
        <v>363</v>
      </c>
    </row>
    <row r="32" spans="1:20" x14ac:dyDescent="0.2">
      <c r="A32" s="65" t="s">
        <v>28</v>
      </c>
      <c r="B32" s="66">
        <v>1615433</v>
      </c>
      <c r="C32" s="66">
        <v>1238579</v>
      </c>
      <c r="D32" s="66">
        <v>250000</v>
      </c>
      <c r="E32" s="66">
        <v>222754</v>
      </c>
      <c r="F32" s="66">
        <v>0</v>
      </c>
      <c r="G32" s="66">
        <v>-66552</v>
      </c>
      <c r="H32" s="66">
        <v>148795</v>
      </c>
      <c r="I32" s="66">
        <v>-159335</v>
      </c>
      <c r="J32" s="66">
        <v>62327</v>
      </c>
      <c r="K32" s="66">
        <v>0</v>
      </c>
      <c r="L32" s="66">
        <v>-68240</v>
      </c>
      <c r="M32" s="66">
        <v>14728</v>
      </c>
      <c r="N32" s="66">
        <v>-2982</v>
      </c>
      <c r="O32" s="66">
        <v>-10540</v>
      </c>
      <c r="P32" s="66">
        <v>112746762.33</v>
      </c>
      <c r="Q32" s="66">
        <v>0</v>
      </c>
      <c r="R32" s="66">
        <v>13</v>
      </c>
      <c r="S32" s="66">
        <v>0</v>
      </c>
      <c r="T32" s="67">
        <v>261</v>
      </c>
    </row>
    <row r="33" spans="1:20" x14ac:dyDescent="0.2">
      <c r="A33" s="65" t="s">
        <v>30</v>
      </c>
      <c r="B33" s="66">
        <v>2363590</v>
      </c>
      <c r="C33" s="66">
        <v>922477</v>
      </c>
      <c r="D33" s="66">
        <v>2000000</v>
      </c>
      <c r="E33" s="66">
        <v>537464</v>
      </c>
      <c r="F33" s="66">
        <v>0</v>
      </c>
      <c r="G33" s="66">
        <v>-144154</v>
      </c>
      <c r="H33" s="66">
        <v>568507</v>
      </c>
      <c r="I33" s="66">
        <v>-649461</v>
      </c>
      <c r="J33" s="66">
        <v>97690</v>
      </c>
      <c r="K33" s="66">
        <v>-57984</v>
      </c>
      <c r="L33" s="66">
        <v>-58988</v>
      </c>
      <c r="M33" s="66">
        <v>-85801</v>
      </c>
      <c r="N33" s="66">
        <v>-85965</v>
      </c>
      <c r="O33" s="66">
        <v>-80954</v>
      </c>
      <c r="P33" s="66">
        <v>267429536.78</v>
      </c>
      <c r="Q33" s="66">
        <v>207453501.56288999</v>
      </c>
      <c r="R33" s="66">
        <v>28</v>
      </c>
      <c r="S33" s="66">
        <v>0</v>
      </c>
      <c r="T33" s="67">
        <v>477</v>
      </c>
    </row>
    <row r="34" spans="1:20" x14ac:dyDescent="0.2">
      <c r="A34" s="65" t="s">
        <v>31</v>
      </c>
      <c r="B34" s="66">
        <v>2089232</v>
      </c>
      <c r="C34" s="66">
        <v>775877</v>
      </c>
      <c r="D34" s="66">
        <v>600000</v>
      </c>
      <c r="E34" s="66">
        <v>1048769</v>
      </c>
      <c r="F34" s="66">
        <v>0</v>
      </c>
      <c r="G34" s="66">
        <v>-362963</v>
      </c>
      <c r="H34" s="66">
        <v>747489</v>
      </c>
      <c r="I34" s="66">
        <v>-953904</v>
      </c>
      <c r="J34" s="66">
        <v>157817</v>
      </c>
      <c r="K34" s="66">
        <v>0</v>
      </c>
      <c r="L34" s="66">
        <v>-614</v>
      </c>
      <c r="M34" s="66">
        <v>-49245</v>
      </c>
      <c r="N34" s="66">
        <v>-49245</v>
      </c>
      <c r="O34" s="66">
        <v>-206415</v>
      </c>
      <c r="P34" s="66">
        <v>857335028.47000003</v>
      </c>
      <c r="Q34" s="66">
        <v>81288.259999999995</v>
      </c>
      <c r="R34" s="66">
        <v>27</v>
      </c>
      <c r="S34" s="66">
        <v>1</v>
      </c>
      <c r="T34" s="67">
        <v>745</v>
      </c>
    </row>
    <row r="35" spans="1:20" x14ac:dyDescent="0.2">
      <c r="A35" s="65" t="s">
        <v>32</v>
      </c>
      <c r="B35" s="66">
        <v>9325749</v>
      </c>
      <c r="C35" s="66">
        <v>8512351</v>
      </c>
      <c r="D35" s="66">
        <v>740000</v>
      </c>
      <c r="E35" s="66">
        <v>576450</v>
      </c>
      <c r="F35" s="66">
        <v>0</v>
      </c>
      <c r="G35" s="66">
        <v>0</v>
      </c>
      <c r="H35" s="66">
        <v>1531558</v>
      </c>
      <c r="I35" s="66">
        <v>-696908</v>
      </c>
      <c r="J35" s="66">
        <v>620748</v>
      </c>
      <c r="K35" s="66">
        <v>0</v>
      </c>
      <c r="L35" s="66">
        <v>-221588</v>
      </c>
      <c r="M35" s="66">
        <v>1233810</v>
      </c>
      <c r="N35" s="66">
        <v>854343</v>
      </c>
      <c r="O35" s="66">
        <v>834650</v>
      </c>
      <c r="P35" s="66">
        <v>175643349.47999999</v>
      </c>
      <c r="Q35" s="66">
        <v>607484170.20000005</v>
      </c>
      <c r="R35" s="66">
        <v>48</v>
      </c>
      <c r="S35" s="66">
        <v>3</v>
      </c>
      <c r="T35" s="67">
        <v>6437</v>
      </c>
    </row>
    <row r="36" spans="1:20" x14ac:dyDescent="0.2">
      <c r="A36" s="65" t="s">
        <v>33</v>
      </c>
      <c r="B36" s="66">
        <v>5076918</v>
      </c>
      <c r="C36" s="66">
        <v>4728301</v>
      </c>
      <c r="D36" s="66">
        <v>4000000</v>
      </c>
      <c r="E36" s="66">
        <v>1493923</v>
      </c>
      <c r="F36" s="66">
        <v>0</v>
      </c>
      <c r="G36" s="66">
        <v>-450517</v>
      </c>
      <c r="H36" s="66">
        <v>1203307</v>
      </c>
      <c r="I36" s="66">
        <v>-1309405</v>
      </c>
      <c r="J36" s="66">
        <v>268472</v>
      </c>
      <c r="K36" s="66">
        <v>-15655</v>
      </c>
      <c r="L36" s="66">
        <v>-573</v>
      </c>
      <c r="M36" s="66">
        <v>167270</v>
      </c>
      <c r="N36" s="66">
        <v>97243</v>
      </c>
      <c r="O36" s="66">
        <v>-106098</v>
      </c>
      <c r="P36" s="66">
        <v>1519726894.05</v>
      </c>
      <c r="Q36" s="66">
        <v>401981303.63</v>
      </c>
      <c r="R36" s="66">
        <v>54</v>
      </c>
      <c r="S36" s="66">
        <v>1</v>
      </c>
      <c r="T36" s="67">
        <v>1042</v>
      </c>
    </row>
    <row r="37" spans="1:20" x14ac:dyDescent="0.2">
      <c r="A37" s="65" t="s">
        <v>34</v>
      </c>
      <c r="B37" s="66">
        <v>12642939</v>
      </c>
      <c r="C37" s="66">
        <v>6247479</v>
      </c>
      <c r="D37" s="66">
        <v>6000000</v>
      </c>
      <c r="E37" s="66">
        <v>10072919</v>
      </c>
      <c r="F37" s="66">
        <v>819473</v>
      </c>
      <c r="G37" s="66">
        <v>-7949004</v>
      </c>
      <c r="H37" s="66">
        <v>3071773</v>
      </c>
      <c r="I37" s="66">
        <v>-4252453</v>
      </c>
      <c r="J37" s="66">
        <v>711040</v>
      </c>
      <c r="K37" s="66">
        <v>-9689</v>
      </c>
      <c r="L37" s="66">
        <v>-117936</v>
      </c>
      <c r="M37" s="66">
        <v>-581705</v>
      </c>
      <c r="N37" s="66">
        <v>-581705</v>
      </c>
      <c r="O37" s="66">
        <v>-1180680</v>
      </c>
      <c r="P37" s="66">
        <v>4871073926.7200003</v>
      </c>
      <c r="Q37" s="66">
        <v>2222812091.75</v>
      </c>
      <c r="R37" s="66">
        <v>222</v>
      </c>
      <c r="S37" s="66">
        <v>86</v>
      </c>
      <c r="T37" s="67">
        <v>18721</v>
      </c>
    </row>
    <row r="38" spans="1:20" x14ac:dyDescent="0.2">
      <c r="A38" s="65" t="s">
        <v>35</v>
      </c>
      <c r="B38" s="66">
        <v>19848829</v>
      </c>
      <c r="C38" s="66">
        <v>18295555</v>
      </c>
      <c r="D38" s="66">
        <v>15750000</v>
      </c>
      <c r="E38" s="66">
        <v>4462593</v>
      </c>
      <c r="F38" s="66">
        <v>1387466</v>
      </c>
      <c r="G38" s="66">
        <v>-1556045</v>
      </c>
      <c r="H38" s="66">
        <v>4874318</v>
      </c>
      <c r="I38" s="66">
        <v>-3636155</v>
      </c>
      <c r="J38" s="66">
        <v>1667523</v>
      </c>
      <c r="K38" s="66">
        <v>-1092</v>
      </c>
      <c r="L38" s="66">
        <v>-455530</v>
      </c>
      <c r="M38" s="66">
        <v>2451027</v>
      </c>
      <c r="N38" s="66">
        <v>1691027</v>
      </c>
      <c r="O38" s="66">
        <v>1238163</v>
      </c>
      <c r="P38" s="66">
        <v>3044862778.4699998</v>
      </c>
      <c r="Q38" s="66">
        <v>2710332743.8499999</v>
      </c>
      <c r="R38" s="66">
        <v>65</v>
      </c>
      <c r="S38" s="66">
        <v>153</v>
      </c>
      <c r="T38" s="67">
        <v>13577</v>
      </c>
    </row>
    <row r="39" spans="1:20" x14ac:dyDescent="0.2">
      <c r="A39" s="65" t="s">
        <v>36</v>
      </c>
      <c r="B39" s="66">
        <v>2609412</v>
      </c>
      <c r="C39" s="66">
        <v>1488012</v>
      </c>
      <c r="D39" s="66">
        <v>1600000</v>
      </c>
      <c r="E39" s="66">
        <v>1723296</v>
      </c>
      <c r="F39" s="66">
        <v>647210</v>
      </c>
      <c r="G39" s="66">
        <v>-602848</v>
      </c>
      <c r="H39" s="66">
        <v>1926415</v>
      </c>
      <c r="I39" s="66">
        <v>-2008499</v>
      </c>
      <c r="J39" s="66">
        <v>235818</v>
      </c>
      <c r="K39" s="66">
        <v>-9509</v>
      </c>
      <c r="L39" s="66">
        <v>-107863</v>
      </c>
      <c r="M39" s="66">
        <v>18897</v>
      </c>
      <c r="N39" s="66">
        <v>-29858</v>
      </c>
      <c r="O39" s="66">
        <v>-82084</v>
      </c>
      <c r="P39" s="66">
        <v>860602230.26999998</v>
      </c>
      <c r="Q39" s="66">
        <v>127952568.54000001</v>
      </c>
      <c r="R39" s="66">
        <v>41</v>
      </c>
      <c r="S39" s="66">
        <v>0</v>
      </c>
      <c r="T39" s="67">
        <v>1015</v>
      </c>
    </row>
    <row r="40" spans="1:20" x14ac:dyDescent="0.2">
      <c r="A40" s="65" t="s">
        <v>37</v>
      </c>
      <c r="B40" s="66">
        <v>1450652</v>
      </c>
      <c r="C40" s="66">
        <v>1090143</v>
      </c>
      <c r="D40" s="66">
        <v>500000</v>
      </c>
      <c r="E40" s="66">
        <v>180752</v>
      </c>
      <c r="F40" s="66">
        <v>3199</v>
      </c>
      <c r="G40" s="66">
        <v>-61906</v>
      </c>
      <c r="H40" s="66">
        <v>156189</v>
      </c>
      <c r="I40" s="66">
        <v>-309363</v>
      </c>
      <c r="J40" s="66">
        <v>119222</v>
      </c>
      <c r="K40" s="66">
        <v>-109</v>
      </c>
      <c r="L40" s="66">
        <v>0</v>
      </c>
      <c r="M40" s="66">
        <v>-49369</v>
      </c>
      <c r="N40" s="66">
        <v>-72253</v>
      </c>
      <c r="O40" s="66">
        <v>-153174</v>
      </c>
      <c r="P40" s="66">
        <v>90478222.75</v>
      </c>
      <c r="Q40" s="66">
        <v>6896430.1299999999</v>
      </c>
      <c r="R40" s="66">
        <v>20</v>
      </c>
      <c r="S40" s="66">
        <v>1</v>
      </c>
      <c r="T40" s="67">
        <v>408</v>
      </c>
    </row>
    <row r="41" spans="1:20" x14ac:dyDescent="0.2">
      <c r="A41" s="65" t="s">
        <v>38</v>
      </c>
      <c r="B41" s="66">
        <v>23632240</v>
      </c>
      <c r="C41" s="66">
        <v>21762793</v>
      </c>
      <c r="D41" s="66">
        <v>10000000</v>
      </c>
      <c r="E41" s="66">
        <v>2765223</v>
      </c>
      <c r="F41" s="66">
        <v>846933</v>
      </c>
      <c r="G41" s="66">
        <v>-171673</v>
      </c>
      <c r="H41" s="66">
        <v>4971216</v>
      </c>
      <c r="I41" s="66">
        <v>-6567633</v>
      </c>
      <c r="J41" s="66">
        <v>2030809</v>
      </c>
      <c r="K41" s="66">
        <v>-674135</v>
      </c>
      <c r="L41" s="66">
        <v>-159927</v>
      </c>
      <c r="M41" s="66">
        <v>-476084</v>
      </c>
      <c r="N41" s="66">
        <v>-476222</v>
      </c>
      <c r="O41" s="66">
        <v>-1596417</v>
      </c>
      <c r="P41" s="66">
        <v>1185786677.05</v>
      </c>
      <c r="Q41" s="66">
        <v>4768760067.4152298</v>
      </c>
      <c r="R41" s="66">
        <v>151</v>
      </c>
      <c r="S41" s="66">
        <v>8</v>
      </c>
      <c r="T41" s="67">
        <v>22790</v>
      </c>
    </row>
    <row r="42" spans="1:20" x14ac:dyDescent="0.2">
      <c r="A42" s="65" t="s">
        <v>39</v>
      </c>
      <c r="B42" s="66">
        <v>1955999</v>
      </c>
      <c r="C42" s="66">
        <v>831131</v>
      </c>
      <c r="D42" s="66">
        <v>800000</v>
      </c>
      <c r="E42" s="66">
        <v>615397</v>
      </c>
      <c r="F42" s="66">
        <v>0</v>
      </c>
      <c r="G42" s="66">
        <v>-215358</v>
      </c>
      <c r="H42" s="66">
        <v>317421</v>
      </c>
      <c r="I42" s="66">
        <v>-320980</v>
      </c>
      <c r="J42" s="66">
        <v>137970</v>
      </c>
      <c r="K42" s="66">
        <v>0</v>
      </c>
      <c r="L42" s="66">
        <v>-12075</v>
      </c>
      <c r="M42" s="66">
        <v>139965</v>
      </c>
      <c r="N42" s="66">
        <v>104453</v>
      </c>
      <c r="O42" s="66">
        <v>-3559</v>
      </c>
      <c r="P42" s="66">
        <v>444710198.01999998</v>
      </c>
      <c r="Q42" s="66">
        <v>3846660.55975</v>
      </c>
      <c r="R42" s="66">
        <v>11</v>
      </c>
      <c r="S42" s="66">
        <v>0</v>
      </c>
      <c r="T42" s="67">
        <v>355</v>
      </c>
    </row>
    <row r="43" spans="1:20" x14ac:dyDescent="0.2">
      <c r="A43" s="65" t="s">
        <v>40</v>
      </c>
      <c r="B43" s="66">
        <v>4811759</v>
      </c>
      <c r="C43" s="66">
        <v>3219043</v>
      </c>
      <c r="D43" s="66">
        <v>2750000</v>
      </c>
      <c r="E43" s="66">
        <v>1672841</v>
      </c>
      <c r="F43" s="66">
        <v>0</v>
      </c>
      <c r="G43" s="66">
        <v>-204367</v>
      </c>
      <c r="H43" s="66">
        <v>1782025</v>
      </c>
      <c r="I43" s="66">
        <v>-1981250</v>
      </c>
      <c r="J43" s="66">
        <v>615817</v>
      </c>
      <c r="K43" s="66">
        <v>-8699</v>
      </c>
      <c r="L43" s="66">
        <v>-11595</v>
      </c>
      <c r="M43" s="66">
        <v>334248</v>
      </c>
      <c r="N43" s="66">
        <v>218257</v>
      </c>
      <c r="O43" s="66">
        <v>-199225</v>
      </c>
      <c r="P43" s="66">
        <v>683178786.80999994</v>
      </c>
      <c r="Q43" s="66">
        <v>974921512.69000006</v>
      </c>
      <c r="R43" s="66">
        <v>92</v>
      </c>
      <c r="S43" s="66">
        <v>9</v>
      </c>
      <c r="T43" s="67">
        <v>7558</v>
      </c>
    </row>
    <row r="44" spans="1:20" x14ac:dyDescent="0.2">
      <c r="A44" s="65" t="s">
        <v>41</v>
      </c>
      <c r="B44" s="66">
        <v>1576379</v>
      </c>
      <c r="C44" s="66">
        <v>1159664</v>
      </c>
      <c r="D44" s="66">
        <v>1080000</v>
      </c>
      <c r="E44" s="66">
        <v>203191</v>
      </c>
      <c r="F44" s="66">
        <v>0</v>
      </c>
      <c r="G44" s="66">
        <v>-57727</v>
      </c>
      <c r="H44" s="66">
        <v>132303</v>
      </c>
      <c r="I44" s="66">
        <v>-389143</v>
      </c>
      <c r="J44" s="66">
        <v>289598</v>
      </c>
      <c r="K44" s="66">
        <v>-32673</v>
      </c>
      <c r="L44" s="66">
        <v>0</v>
      </c>
      <c r="M44" s="66">
        <v>-14662</v>
      </c>
      <c r="N44" s="66">
        <v>-14690</v>
      </c>
      <c r="O44" s="66">
        <v>-256840</v>
      </c>
      <c r="P44" s="66">
        <v>104485126.13</v>
      </c>
      <c r="Q44" s="66">
        <v>350889.272</v>
      </c>
      <c r="R44" s="66">
        <v>16</v>
      </c>
      <c r="S44" s="66">
        <v>1</v>
      </c>
      <c r="T44" s="67">
        <v>2421</v>
      </c>
    </row>
    <row r="45" spans="1:20" x14ac:dyDescent="0.2">
      <c r="A45" s="65" t="s">
        <v>42</v>
      </c>
      <c r="B45" s="66">
        <v>6498753</v>
      </c>
      <c r="C45" s="66">
        <v>5835817</v>
      </c>
      <c r="D45" s="66">
        <v>950000</v>
      </c>
      <c r="E45" s="66">
        <v>519598</v>
      </c>
      <c r="F45" s="66">
        <v>6041</v>
      </c>
      <c r="G45" s="66">
        <v>-178528</v>
      </c>
      <c r="H45" s="66">
        <v>269747</v>
      </c>
      <c r="I45" s="66">
        <v>-883978</v>
      </c>
      <c r="J45" s="66">
        <v>635081</v>
      </c>
      <c r="K45" s="66">
        <v>-699</v>
      </c>
      <c r="L45" s="66">
        <v>0</v>
      </c>
      <c r="M45" s="66">
        <v>163010</v>
      </c>
      <c r="N45" s="66">
        <v>129008</v>
      </c>
      <c r="O45" s="66">
        <v>-614231</v>
      </c>
      <c r="P45" s="66">
        <v>277862403.47000003</v>
      </c>
      <c r="Q45" s="66">
        <v>23534973.379999999</v>
      </c>
      <c r="R45" s="66">
        <v>34</v>
      </c>
      <c r="S45" s="66">
        <v>0</v>
      </c>
      <c r="T45" s="67">
        <v>1207</v>
      </c>
    </row>
    <row r="46" spans="1:20" x14ac:dyDescent="0.2">
      <c r="A46" s="65" t="s">
        <v>43</v>
      </c>
      <c r="B46" s="66">
        <v>3193399</v>
      </c>
      <c r="C46" s="66">
        <v>1664944</v>
      </c>
      <c r="D46" s="66">
        <v>650000</v>
      </c>
      <c r="E46" s="66">
        <v>734944</v>
      </c>
      <c r="F46" s="66">
        <v>0</v>
      </c>
      <c r="G46" s="66">
        <v>-257673</v>
      </c>
      <c r="H46" s="66">
        <v>463193</v>
      </c>
      <c r="I46" s="66">
        <v>-423504</v>
      </c>
      <c r="J46" s="66">
        <v>69412</v>
      </c>
      <c r="K46" s="66">
        <v>0</v>
      </c>
      <c r="L46" s="66">
        <v>-88192</v>
      </c>
      <c r="M46" s="66">
        <v>31805</v>
      </c>
      <c r="N46" s="66">
        <v>-11069</v>
      </c>
      <c r="O46" s="66">
        <v>39689</v>
      </c>
      <c r="P46" s="66">
        <v>377756393.44999999</v>
      </c>
      <c r="Q46" s="66">
        <v>320585</v>
      </c>
      <c r="R46" s="66">
        <v>26</v>
      </c>
      <c r="S46" s="66">
        <v>1</v>
      </c>
      <c r="T46" s="67">
        <v>1326</v>
      </c>
    </row>
    <row r="47" spans="1:20" x14ac:dyDescent="0.2">
      <c r="A47" s="65" t="s">
        <v>44</v>
      </c>
      <c r="B47" s="66">
        <v>2275871</v>
      </c>
      <c r="C47" s="66">
        <v>1665972</v>
      </c>
      <c r="D47" s="66">
        <v>250000</v>
      </c>
      <c r="E47" s="66">
        <v>3961691</v>
      </c>
      <c r="F47" s="66">
        <v>0</v>
      </c>
      <c r="G47" s="66">
        <v>-1142619</v>
      </c>
      <c r="H47" s="66">
        <v>1531341</v>
      </c>
      <c r="I47" s="66">
        <v>-955619</v>
      </c>
      <c r="J47" s="66">
        <v>176520</v>
      </c>
      <c r="K47" s="66">
        <v>-302423</v>
      </c>
      <c r="L47" s="66">
        <v>-433049</v>
      </c>
      <c r="M47" s="66">
        <v>17182</v>
      </c>
      <c r="N47" s="66">
        <v>17182</v>
      </c>
      <c r="O47" s="66">
        <v>575722</v>
      </c>
      <c r="P47" s="66">
        <v>2332397024.6799998</v>
      </c>
      <c r="Q47" s="66">
        <v>0</v>
      </c>
      <c r="R47" s="66">
        <v>53</v>
      </c>
      <c r="S47" s="66">
        <v>3</v>
      </c>
      <c r="T47" s="67">
        <v>1417</v>
      </c>
    </row>
    <row r="48" spans="1:20" x14ac:dyDescent="0.2">
      <c r="A48" s="65" t="s">
        <v>45</v>
      </c>
      <c r="B48" s="66">
        <v>3711467</v>
      </c>
      <c r="C48" s="66">
        <v>3096599</v>
      </c>
      <c r="D48" s="66">
        <v>2750000</v>
      </c>
      <c r="E48" s="66">
        <v>2021397</v>
      </c>
      <c r="F48" s="66">
        <v>67935</v>
      </c>
      <c r="G48" s="66">
        <v>-723164</v>
      </c>
      <c r="H48" s="66">
        <v>993370</v>
      </c>
      <c r="I48" s="66">
        <v>-1246539</v>
      </c>
      <c r="J48" s="66">
        <v>597274</v>
      </c>
      <c r="K48" s="66">
        <v>-65370</v>
      </c>
      <c r="L48" s="66">
        <v>0</v>
      </c>
      <c r="M48" s="66">
        <v>337754</v>
      </c>
      <c r="N48" s="66">
        <v>270486</v>
      </c>
      <c r="O48" s="66">
        <v>-253169</v>
      </c>
      <c r="P48" s="66">
        <v>1076569994.46</v>
      </c>
      <c r="Q48" s="66">
        <v>662414646.28489995</v>
      </c>
      <c r="R48" s="66">
        <v>52</v>
      </c>
      <c r="S48" s="66">
        <v>1</v>
      </c>
      <c r="T48" s="67">
        <v>4321</v>
      </c>
    </row>
    <row r="49" spans="1:20" x14ac:dyDescent="0.2">
      <c r="A49" s="65" t="s">
        <v>46</v>
      </c>
      <c r="B49" s="66">
        <v>13491813</v>
      </c>
      <c r="C49" s="66">
        <v>12824790</v>
      </c>
      <c r="D49" s="66">
        <v>7200000</v>
      </c>
      <c r="E49" s="66">
        <v>16379</v>
      </c>
      <c r="F49" s="66">
        <v>0</v>
      </c>
      <c r="G49" s="66">
        <v>0</v>
      </c>
      <c r="H49" s="66">
        <v>896534</v>
      </c>
      <c r="I49" s="66">
        <v>-972011</v>
      </c>
      <c r="J49" s="66">
        <v>2572933</v>
      </c>
      <c r="K49" s="66">
        <v>0</v>
      </c>
      <c r="L49" s="66">
        <v>-1587171</v>
      </c>
      <c r="M49" s="66">
        <v>896570</v>
      </c>
      <c r="N49" s="66">
        <v>575274</v>
      </c>
      <c r="O49" s="66">
        <v>-75477</v>
      </c>
      <c r="P49" s="66">
        <v>4513136.37</v>
      </c>
      <c r="Q49" s="66">
        <v>391877484.26999998</v>
      </c>
      <c r="R49" s="66">
        <v>17</v>
      </c>
      <c r="S49" s="66">
        <v>0</v>
      </c>
      <c r="T49" s="67">
        <v>3027</v>
      </c>
    </row>
    <row r="50" spans="1:20" x14ac:dyDescent="0.2">
      <c r="A50" s="65" t="s">
        <v>47</v>
      </c>
      <c r="B50" s="66">
        <v>2559555</v>
      </c>
      <c r="C50" s="66">
        <v>1767798</v>
      </c>
      <c r="D50" s="66">
        <v>3000000</v>
      </c>
      <c r="E50" s="66">
        <v>382636</v>
      </c>
      <c r="F50" s="66">
        <v>0</v>
      </c>
      <c r="G50" s="66">
        <v>-108876</v>
      </c>
      <c r="H50" s="66">
        <v>482020</v>
      </c>
      <c r="I50" s="66">
        <v>-796175</v>
      </c>
      <c r="J50" s="66">
        <v>203458</v>
      </c>
      <c r="K50" s="66">
        <v>-18989</v>
      </c>
      <c r="L50" s="66">
        <v>-149380</v>
      </c>
      <c r="M50" s="66">
        <v>-275955</v>
      </c>
      <c r="N50" s="66">
        <v>-275955</v>
      </c>
      <c r="O50" s="66">
        <v>-314155</v>
      </c>
      <c r="P50" s="66">
        <v>272088057.32999998</v>
      </c>
      <c r="Q50" s="66">
        <v>157170317.80000001</v>
      </c>
      <c r="R50" s="66">
        <v>41</v>
      </c>
      <c r="S50" s="66">
        <v>4</v>
      </c>
      <c r="T50" s="67">
        <v>1024</v>
      </c>
    </row>
    <row r="51" spans="1:20" x14ac:dyDescent="0.2">
      <c r="A51" s="65" t="s">
        <v>48</v>
      </c>
      <c r="B51" s="66">
        <v>3996839</v>
      </c>
      <c r="C51" s="66">
        <v>3089232</v>
      </c>
      <c r="D51" s="66">
        <v>1505096</v>
      </c>
      <c r="E51" s="66">
        <v>2207954</v>
      </c>
      <c r="F51" s="66">
        <v>0</v>
      </c>
      <c r="G51" s="66">
        <v>-596993</v>
      </c>
      <c r="H51" s="66">
        <v>2063318</v>
      </c>
      <c r="I51" s="66">
        <v>-1897225</v>
      </c>
      <c r="J51" s="66">
        <v>301856</v>
      </c>
      <c r="K51" s="66">
        <v>0</v>
      </c>
      <c r="L51" s="66">
        <v>-197842</v>
      </c>
      <c r="M51" s="66">
        <v>28366</v>
      </c>
      <c r="N51" s="66">
        <v>-107942</v>
      </c>
      <c r="O51" s="66">
        <v>166093</v>
      </c>
      <c r="P51" s="66">
        <v>882599028.75</v>
      </c>
      <c r="Q51" s="66">
        <v>429228126.09299999</v>
      </c>
      <c r="R51" s="66">
        <v>55</v>
      </c>
      <c r="S51" s="66">
        <v>4</v>
      </c>
      <c r="T51" s="67">
        <v>2565</v>
      </c>
    </row>
    <row r="52" spans="1:20" x14ac:dyDescent="0.2">
      <c r="A52" s="65" t="s">
        <v>49</v>
      </c>
      <c r="B52" s="66">
        <v>16971894</v>
      </c>
      <c r="C52" s="66">
        <v>12541315</v>
      </c>
      <c r="D52" s="66">
        <v>12700000</v>
      </c>
      <c r="E52" s="66">
        <v>10090852</v>
      </c>
      <c r="F52" s="66">
        <v>653122</v>
      </c>
      <c r="G52" s="66">
        <v>-3271601</v>
      </c>
      <c r="H52" s="66">
        <v>8283952</v>
      </c>
      <c r="I52" s="66">
        <v>-8823047</v>
      </c>
      <c r="J52" s="66">
        <v>1990350</v>
      </c>
      <c r="K52" s="66">
        <v>-89120</v>
      </c>
      <c r="L52" s="66">
        <v>-1416108</v>
      </c>
      <c r="M52" s="66">
        <v>-849653</v>
      </c>
      <c r="N52" s="66">
        <v>-860769</v>
      </c>
      <c r="O52" s="66">
        <v>-539095</v>
      </c>
      <c r="P52" s="66">
        <v>4987621818.8100004</v>
      </c>
      <c r="Q52" s="66">
        <v>17386300219.890301</v>
      </c>
      <c r="R52" s="66">
        <v>221</v>
      </c>
      <c r="S52" s="66">
        <v>175</v>
      </c>
      <c r="T52" s="67">
        <v>16701</v>
      </c>
    </row>
    <row r="53" spans="1:20" x14ac:dyDescent="0.2">
      <c r="A53" s="65" t="s">
        <v>50</v>
      </c>
      <c r="B53" s="66">
        <v>1170609</v>
      </c>
      <c r="C53" s="66">
        <v>729455</v>
      </c>
      <c r="D53" s="66">
        <v>325000</v>
      </c>
      <c r="E53" s="66">
        <v>649052</v>
      </c>
      <c r="F53" s="66">
        <v>0</v>
      </c>
      <c r="G53" s="66">
        <v>-193716</v>
      </c>
      <c r="H53" s="66">
        <v>455336</v>
      </c>
      <c r="I53" s="66">
        <v>-424170</v>
      </c>
      <c r="J53" s="66">
        <v>89623</v>
      </c>
      <c r="K53" s="66">
        <v>-1949</v>
      </c>
      <c r="L53" s="66">
        <v>-71224</v>
      </c>
      <c r="M53" s="66">
        <v>70388</v>
      </c>
      <c r="N53" s="66">
        <v>60172</v>
      </c>
      <c r="O53" s="66">
        <v>31166</v>
      </c>
      <c r="P53" s="66">
        <v>322045808.85000002</v>
      </c>
      <c r="Q53" s="66">
        <v>229873</v>
      </c>
      <c r="R53" s="66">
        <v>19</v>
      </c>
      <c r="S53" s="66">
        <v>0</v>
      </c>
      <c r="T53" s="67">
        <v>175</v>
      </c>
    </row>
    <row r="54" spans="1:20" x14ac:dyDescent="0.2">
      <c r="A54" s="65" t="s">
        <v>51</v>
      </c>
      <c r="B54" s="66">
        <v>7718470</v>
      </c>
      <c r="C54" s="66">
        <v>6179104</v>
      </c>
      <c r="D54" s="66">
        <v>7500000</v>
      </c>
      <c r="E54" s="66">
        <v>2466459</v>
      </c>
      <c r="F54" s="66">
        <v>0</v>
      </c>
      <c r="G54" s="66">
        <v>0</v>
      </c>
      <c r="H54" s="66">
        <v>3047859</v>
      </c>
      <c r="I54" s="66">
        <v>-3849972</v>
      </c>
      <c r="J54" s="66">
        <v>866802</v>
      </c>
      <c r="K54" s="66">
        <v>-113969</v>
      </c>
      <c r="L54" s="66">
        <v>-831124</v>
      </c>
      <c r="M54" s="66">
        <v>-880404</v>
      </c>
      <c r="N54" s="66">
        <v>-880404</v>
      </c>
      <c r="O54" s="66">
        <v>-802113</v>
      </c>
      <c r="P54" s="66">
        <v>3627399470.27</v>
      </c>
      <c r="Q54" s="66">
        <v>637723382.09965003</v>
      </c>
      <c r="R54" s="66">
        <v>71</v>
      </c>
      <c r="S54" s="66">
        <v>341</v>
      </c>
      <c r="T54" s="67">
        <v>64159</v>
      </c>
    </row>
    <row r="55" spans="1:20" x14ac:dyDescent="0.2">
      <c r="A55" s="65" t="s">
        <v>52</v>
      </c>
      <c r="B55" s="66">
        <v>15234996</v>
      </c>
      <c r="C55" s="66">
        <v>11605059</v>
      </c>
      <c r="D55" s="66">
        <v>4900000</v>
      </c>
      <c r="E55" s="66">
        <v>3662154</v>
      </c>
      <c r="F55" s="66">
        <v>41426</v>
      </c>
      <c r="G55" s="66">
        <v>-846724</v>
      </c>
      <c r="H55" s="66">
        <v>3664071</v>
      </c>
      <c r="I55" s="66">
        <v>-3700390</v>
      </c>
      <c r="J55" s="66">
        <v>1425095</v>
      </c>
      <c r="K55" s="66">
        <v>-107636</v>
      </c>
      <c r="L55" s="66">
        <v>-220222</v>
      </c>
      <c r="M55" s="66">
        <v>707388</v>
      </c>
      <c r="N55" s="66">
        <v>295398</v>
      </c>
      <c r="O55" s="66">
        <v>-36319</v>
      </c>
      <c r="P55" s="66">
        <v>1708058731.05</v>
      </c>
      <c r="Q55" s="66">
        <v>2099617232.2732799</v>
      </c>
      <c r="R55" s="66">
        <v>194</v>
      </c>
      <c r="S55" s="66">
        <v>22</v>
      </c>
      <c r="T55" s="67">
        <v>27787</v>
      </c>
    </row>
    <row r="56" spans="1:20" x14ac:dyDescent="0.2">
      <c r="A56" s="65" t="s">
        <v>53</v>
      </c>
      <c r="B56" s="66">
        <v>1630864</v>
      </c>
      <c r="C56" s="66">
        <v>1594205</v>
      </c>
      <c r="D56" s="66">
        <v>2000000</v>
      </c>
      <c r="E56" s="66">
        <v>48896</v>
      </c>
      <c r="F56" s="66">
        <v>0</v>
      </c>
      <c r="G56" s="66">
        <v>-7536</v>
      </c>
      <c r="H56" s="66">
        <v>336940</v>
      </c>
      <c r="I56" s="66">
        <v>-390720</v>
      </c>
      <c r="J56" s="66">
        <v>48685</v>
      </c>
      <c r="K56" s="66">
        <v>-940</v>
      </c>
      <c r="L56" s="66">
        <v>-4789</v>
      </c>
      <c r="M56" s="66">
        <v>64488</v>
      </c>
      <c r="N56" s="66">
        <v>64488</v>
      </c>
      <c r="O56" s="66">
        <v>-53780</v>
      </c>
      <c r="P56" s="66">
        <v>27224690.02</v>
      </c>
      <c r="Q56" s="66">
        <v>75457163.443550006</v>
      </c>
      <c r="R56" s="66">
        <v>18</v>
      </c>
      <c r="S56" s="66">
        <v>0</v>
      </c>
      <c r="T56" s="67">
        <v>321</v>
      </c>
    </row>
    <row r="57" spans="1:20" x14ac:dyDescent="0.2">
      <c r="A57" s="65" t="s">
        <v>54</v>
      </c>
      <c r="B57" s="66">
        <v>2035325</v>
      </c>
      <c r="C57" s="66">
        <v>1427365</v>
      </c>
      <c r="D57" s="66">
        <v>3000000</v>
      </c>
      <c r="E57" s="66">
        <v>2627</v>
      </c>
      <c r="F57" s="66">
        <v>0</v>
      </c>
      <c r="G57" s="66">
        <v>0</v>
      </c>
      <c r="H57" s="66">
        <v>293271</v>
      </c>
      <c r="I57" s="66">
        <v>-592395</v>
      </c>
      <c r="J57" s="66">
        <v>76117</v>
      </c>
      <c r="K57" s="66">
        <v>-12581</v>
      </c>
      <c r="L57" s="66">
        <v>-33177</v>
      </c>
      <c r="M57" s="66">
        <v>-257813</v>
      </c>
      <c r="N57" s="66">
        <v>-257813</v>
      </c>
      <c r="O57" s="66">
        <v>-299124</v>
      </c>
      <c r="P57" s="66">
        <v>5241353.1900000004</v>
      </c>
      <c r="Q57" s="66">
        <v>36812756.241109997</v>
      </c>
      <c r="R57" s="66">
        <v>19</v>
      </c>
      <c r="S57" s="66">
        <v>0</v>
      </c>
      <c r="T57" s="67">
        <v>26</v>
      </c>
    </row>
    <row r="58" spans="1:20" x14ac:dyDescent="0.2">
      <c r="A58" s="65" t="s">
        <v>55</v>
      </c>
      <c r="B58" s="66">
        <v>50340976</v>
      </c>
      <c r="C58" s="66">
        <v>32233943</v>
      </c>
      <c r="D58" s="66">
        <v>40000000</v>
      </c>
      <c r="E58" s="66">
        <v>8849326</v>
      </c>
      <c r="F58" s="66">
        <v>6031687</v>
      </c>
      <c r="G58" s="66">
        <v>-2809789</v>
      </c>
      <c r="H58" s="66">
        <v>7967997</v>
      </c>
      <c r="I58" s="66">
        <v>-14994524</v>
      </c>
      <c r="J58" s="66">
        <v>5130626</v>
      </c>
      <c r="K58" s="66">
        <v>-3921563</v>
      </c>
      <c r="L58" s="66">
        <v>-500193</v>
      </c>
      <c r="M58" s="66">
        <v>-6916902</v>
      </c>
      <c r="N58" s="66">
        <v>-7446583</v>
      </c>
      <c r="O58" s="66">
        <v>-7026527</v>
      </c>
      <c r="P58" s="66">
        <v>4726621053.8100004</v>
      </c>
      <c r="Q58" s="66">
        <v>5604894327.5871696</v>
      </c>
      <c r="R58" s="66">
        <v>282</v>
      </c>
      <c r="S58" s="66">
        <v>22</v>
      </c>
      <c r="T58" s="67">
        <v>28166</v>
      </c>
    </row>
    <row r="59" spans="1:20" x14ac:dyDescent="0.2">
      <c r="A59" s="65" t="s">
        <v>56</v>
      </c>
      <c r="B59" s="66">
        <v>2225382</v>
      </c>
      <c r="C59" s="66">
        <v>1592301</v>
      </c>
      <c r="D59" s="66">
        <v>1200000</v>
      </c>
      <c r="E59" s="66">
        <v>747376</v>
      </c>
      <c r="F59" s="66">
        <v>11264</v>
      </c>
      <c r="G59" s="66">
        <v>-147700</v>
      </c>
      <c r="H59" s="66">
        <v>632100</v>
      </c>
      <c r="I59" s="66">
        <v>-726623</v>
      </c>
      <c r="J59" s="66">
        <v>152821</v>
      </c>
      <c r="K59" s="66">
        <v>-3053</v>
      </c>
      <c r="L59" s="66">
        <v>-76911</v>
      </c>
      <c r="M59" s="66">
        <v>-21666</v>
      </c>
      <c r="N59" s="66">
        <v>-37242</v>
      </c>
      <c r="O59" s="66">
        <v>-94523</v>
      </c>
      <c r="P59" s="66">
        <v>347781340.20999998</v>
      </c>
      <c r="Q59" s="66">
        <v>62784</v>
      </c>
      <c r="R59" s="66">
        <v>38</v>
      </c>
      <c r="S59" s="66">
        <v>4</v>
      </c>
      <c r="T59" s="67">
        <v>2394</v>
      </c>
    </row>
    <row r="60" spans="1:20" x14ac:dyDescent="0.2">
      <c r="A60" s="65" t="s">
        <v>57</v>
      </c>
      <c r="B60" s="66">
        <v>3307191</v>
      </c>
      <c r="C60" s="66">
        <v>2859062</v>
      </c>
      <c r="D60" s="66">
        <v>500000</v>
      </c>
      <c r="E60" s="66">
        <v>243008</v>
      </c>
      <c r="F60" s="66">
        <v>0</v>
      </c>
      <c r="G60" s="66">
        <v>-75782</v>
      </c>
      <c r="H60" s="66">
        <v>200050</v>
      </c>
      <c r="I60" s="66">
        <v>-319873</v>
      </c>
      <c r="J60" s="66">
        <v>360991</v>
      </c>
      <c r="K60" s="66">
        <v>0</v>
      </c>
      <c r="L60" s="66">
        <v>-111569</v>
      </c>
      <c r="M60" s="66">
        <v>128993</v>
      </c>
      <c r="N60" s="66">
        <v>93205</v>
      </c>
      <c r="O60" s="66">
        <v>-119823</v>
      </c>
      <c r="P60" s="66">
        <v>149619116.90000001</v>
      </c>
      <c r="Q60" s="66">
        <v>5220198.807</v>
      </c>
      <c r="R60" s="66">
        <v>18</v>
      </c>
      <c r="S60" s="66">
        <v>1</v>
      </c>
      <c r="T60" s="67">
        <v>462</v>
      </c>
    </row>
    <row r="61" spans="1:20" x14ac:dyDescent="0.2">
      <c r="A61" s="65" t="s">
        <v>58</v>
      </c>
      <c r="B61" s="66">
        <v>6186953</v>
      </c>
      <c r="C61" s="66">
        <v>5695249</v>
      </c>
      <c r="D61" s="66">
        <v>1000000</v>
      </c>
      <c r="E61" s="66">
        <v>519555</v>
      </c>
      <c r="F61" s="66">
        <v>20885</v>
      </c>
      <c r="G61" s="66">
        <v>-50872</v>
      </c>
      <c r="H61" s="66">
        <v>794828</v>
      </c>
      <c r="I61" s="66">
        <v>-888499</v>
      </c>
      <c r="J61" s="66">
        <v>437060</v>
      </c>
      <c r="K61" s="66">
        <v>0</v>
      </c>
      <c r="L61" s="66">
        <v>-6636</v>
      </c>
      <c r="M61" s="66">
        <v>428847</v>
      </c>
      <c r="N61" s="66">
        <v>302667</v>
      </c>
      <c r="O61" s="66">
        <v>-93671</v>
      </c>
      <c r="P61" s="66">
        <v>210616435.50999999</v>
      </c>
      <c r="Q61" s="66">
        <v>585807388.72000003</v>
      </c>
      <c r="R61" s="66">
        <v>29</v>
      </c>
      <c r="S61" s="66">
        <v>3</v>
      </c>
      <c r="T61" s="67">
        <v>2308</v>
      </c>
    </row>
    <row r="62" spans="1:20" x14ac:dyDescent="0.2">
      <c r="A62" s="65" t="s">
        <v>59</v>
      </c>
      <c r="B62" s="66">
        <v>19295464</v>
      </c>
      <c r="C62" s="66">
        <v>15111570</v>
      </c>
      <c r="D62" s="66">
        <v>10000000</v>
      </c>
      <c r="E62" s="66">
        <v>1463114</v>
      </c>
      <c r="F62" s="66">
        <v>0</v>
      </c>
      <c r="G62" s="66">
        <v>-79361</v>
      </c>
      <c r="H62" s="66">
        <v>5855306</v>
      </c>
      <c r="I62" s="66">
        <v>-2134193</v>
      </c>
      <c r="J62" s="66">
        <v>1074025</v>
      </c>
      <c r="K62" s="66">
        <v>-67604</v>
      </c>
      <c r="L62" s="66">
        <v>-13389</v>
      </c>
      <c r="M62" s="66">
        <v>4722695</v>
      </c>
      <c r="N62" s="66">
        <v>3425011</v>
      </c>
      <c r="O62" s="66">
        <v>3721113</v>
      </c>
      <c r="P62" s="66">
        <v>307268463.69999999</v>
      </c>
      <c r="Q62" s="66">
        <v>11062778393.705</v>
      </c>
      <c r="R62" s="66">
        <v>60</v>
      </c>
      <c r="S62" s="66">
        <v>10</v>
      </c>
      <c r="T62" s="67">
        <v>4097</v>
      </c>
    </row>
    <row r="63" spans="1:20" x14ac:dyDescent="0.2">
      <c r="A63" s="65" t="s">
        <v>60</v>
      </c>
      <c r="B63" s="66">
        <v>20294404</v>
      </c>
      <c r="C63" s="66">
        <v>4596710</v>
      </c>
      <c r="D63" s="66">
        <v>8450000</v>
      </c>
      <c r="E63" s="66">
        <v>1782304</v>
      </c>
      <c r="F63" s="66">
        <v>164526</v>
      </c>
      <c r="G63" s="66">
        <v>-94974</v>
      </c>
      <c r="H63" s="66">
        <v>1863699</v>
      </c>
      <c r="I63" s="66">
        <v>-2347051</v>
      </c>
      <c r="J63" s="66">
        <v>440779</v>
      </c>
      <c r="K63" s="66">
        <v>-33587</v>
      </c>
      <c r="L63" s="66">
        <v>-570358</v>
      </c>
      <c r="M63" s="66">
        <v>-642516</v>
      </c>
      <c r="N63" s="66">
        <v>-642516</v>
      </c>
      <c r="O63" s="66">
        <v>-483352</v>
      </c>
      <c r="P63" s="66">
        <v>921779500.26999998</v>
      </c>
      <c r="Q63" s="66">
        <v>1235963.0455700001</v>
      </c>
      <c r="R63" s="66">
        <v>35</v>
      </c>
      <c r="S63" s="66">
        <v>0</v>
      </c>
      <c r="T63" s="67">
        <v>13</v>
      </c>
    </row>
    <row r="64" spans="1:20" x14ac:dyDescent="0.2">
      <c r="A64" s="65" t="s">
        <v>61</v>
      </c>
      <c r="B64" s="66">
        <v>1208669</v>
      </c>
      <c r="C64" s="66">
        <v>1102388</v>
      </c>
      <c r="D64" s="66">
        <v>1500000</v>
      </c>
      <c r="E64" s="66">
        <v>149971</v>
      </c>
      <c r="F64" s="66">
        <v>2749</v>
      </c>
      <c r="G64" s="66">
        <v>-21518</v>
      </c>
      <c r="H64" s="66">
        <v>245421</v>
      </c>
      <c r="I64" s="66">
        <v>-567317</v>
      </c>
      <c r="J64" s="66">
        <v>183589</v>
      </c>
      <c r="K64" s="66">
        <v>-1097</v>
      </c>
      <c r="L64" s="66">
        <v>-27349</v>
      </c>
      <c r="M64" s="66">
        <v>-166980</v>
      </c>
      <c r="N64" s="66">
        <v>-166980</v>
      </c>
      <c r="O64" s="66">
        <v>-321896</v>
      </c>
      <c r="P64" s="66">
        <v>64025482.43</v>
      </c>
      <c r="Q64" s="66">
        <v>41501465.090000004</v>
      </c>
      <c r="R64" s="66">
        <v>20</v>
      </c>
      <c r="S64" s="66">
        <v>0</v>
      </c>
      <c r="T64" s="67">
        <v>378</v>
      </c>
    </row>
    <row r="65" spans="1:20" x14ac:dyDescent="0.2">
      <c r="A65" s="65" t="s">
        <v>62</v>
      </c>
      <c r="B65" s="66">
        <v>25052972</v>
      </c>
      <c r="C65" s="66">
        <v>20613903</v>
      </c>
      <c r="D65" s="66">
        <v>7000000</v>
      </c>
      <c r="E65" s="66">
        <v>4395737</v>
      </c>
      <c r="F65" s="66">
        <v>5412592</v>
      </c>
      <c r="G65" s="66">
        <v>0</v>
      </c>
      <c r="H65" s="66">
        <v>9808329</v>
      </c>
      <c r="I65" s="66">
        <v>-7066442</v>
      </c>
      <c r="J65" s="66">
        <v>4345423</v>
      </c>
      <c r="K65" s="66">
        <v>0</v>
      </c>
      <c r="L65" s="66">
        <v>-69241</v>
      </c>
      <c r="M65" s="66">
        <v>7130734</v>
      </c>
      <c r="N65" s="66">
        <v>4885512</v>
      </c>
      <c r="O65" s="66">
        <v>2741887</v>
      </c>
      <c r="P65" s="66">
        <v>2516507066.0700002</v>
      </c>
      <c r="Q65" s="66">
        <v>12480243828.5</v>
      </c>
      <c r="R65" s="66">
        <v>98</v>
      </c>
      <c r="S65" s="66">
        <v>150</v>
      </c>
      <c r="T65" s="67">
        <v>20300</v>
      </c>
    </row>
    <row r="66" spans="1:20" x14ac:dyDescent="0.2">
      <c r="A66" s="65" t="s">
        <v>63</v>
      </c>
      <c r="B66" s="66">
        <v>5388284</v>
      </c>
      <c r="C66" s="66">
        <v>5185495</v>
      </c>
      <c r="D66" s="66">
        <v>3000000</v>
      </c>
      <c r="E66" s="66">
        <v>64335</v>
      </c>
      <c r="F66" s="66">
        <v>28992</v>
      </c>
      <c r="G66" s="66">
        <v>-343</v>
      </c>
      <c r="H66" s="66">
        <v>907930</v>
      </c>
      <c r="I66" s="66">
        <v>-1139171</v>
      </c>
      <c r="J66" s="66">
        <v>168308</v>
      </c>
      <c r="K66" s="66">
        <v>-5545</v>
      </c>
      <c r="L66" s="66">
        <v>-48470</v>
      </c>
      <c r="M66" s="66">
        <v>-183256</v>
      </c>
      <c r="N66" s="66">
        <v>-183256</v>
      </c>
      <c r="O66" s="66">
        <v>-231241</v>
      </c>
      <c r="P66" s="66">
        <v>32306305.879999999</v>
      </c>
      <c r="Q66" s="66">
        <v>476335671</v>
      </c>
      <c r="R66" s="66">
        <v>16</v>
      </c>
      <c r="S66" s="66">
        <v>0</v>
      </c>
      <c r="T66" s="67">
        <v>2474</v>
      </c>
    </row>
    <row r="67" spans="1:20" x14ac:dyDescent="0.2">
      <c r="A67" s="65" t="s">
        <v>153</v>
      </c>
      <c r="B67" s="66">
        <v>10260989</v>
      </c>
      <c r="C67" s="66">
        <v>8440713</v>
      </c>
      <c r="D67" s="66">
        <v>1500000</v>
      </c>
      <c r="E67" s="66">
        <v>2402543</v>
      </c>
      <c r="F67" s="66">
        <v>0</v>
      </c>
      <c r="G67" s="66">
        <v>0</v>
      </c>
      <c r="H67" s="66">
        <v>2363032</v>
      </c>
      <c r="I67" s="66">
        <v>-2650945</v>
      </c>
      <c r="J67" s="66">
        <v>1724796</v>
      </c>
      <c r="K67" s="66">
        <v>-289375</v>
      </c>
      <c r="L67" s="66">
        <v>-65106</v>
      </c>
      <c r="M67" s="66">
        <v>1083453</v>
      </c>
      <c r="N67" s="66">
        <v>1083453</v>
      </c>
      <c r="O67" s="66">
        <v>-287913</v>
      </c>
      <c r="P67" s="66">
        <v>2134338161.45</v>
      </c>
      <c r="Q67" s="66">
        <v>0</v>
      </c>
      <c r="R67" s="66">
        <v>47</v>
      </c>
      <c r="S67" s="66">
        <v>1</v>
      </c>
      <c r="T67" s="67">
        <v>1607</v>
      </c>
    </row>
    <row r="68" spans="1:20" x14ac:dyDescent="0.2">
      <c r="A68" s="65" t="s">
        <v>64</v>
      </c>
      <c r="B68" s="66">
        <v>5067777</v>
      </c>
      <c r="C68" s="66">
        <v>4538363</v>
      </c>
      <c r="D68" s="66">
        <v>5000000</v>
      </c>
      <c r="E68" s="66">
        <v>1379857</v>
      </c>
      <c r="F68" s="66">
        <v>102194</v>
      </c>
      <c r="G68" s="66">
        <v>-420471</v>
      </c>
      <c r="H68" s="66">
        <v>1117577</v>
      </c>
      <c r="I68" s="66">
        <v>-1639249</v>
      </c>
      <c r="J68" s="66">
        <v>450143</v>
      </c>
      <c r="K68" s="66">
        <v>-16978</v>
      </c>
      <c r="L68" s="66">
        <v>-121815</v>
      </c>
      <c r="M68" s="66">
        <v>-205593</v>
      </c>
      <c r="N68" s="66">
        <v>-205593</v>
      </c>
      <c r="O68" s="66">
        <v>-521672</v>
      </c>
      <c r="P68" s="66">
        <v>704039496.99000001</v>
      </c>
      <c r="Q68" s="66">
        <v>449553229.82999998</v>
      </c>
      <c r="R68" s="66">
        <v>44</v>
      </c>
      <c r="S68" s="66">
        <v>2</v>
      </c>
      <c r="T68" s="67">
        <v>4217</v>
      </c>
    </row>
    <row r="69" spans="1:20" x14ac:dyDescent="0.2">
      <c r="A69" s="65" t="s">
        <v>65</v>
      </c>
      <c r="B69" s="66">
        <v>88177158</v>
      </c>
      <c r="C69" s="66">
        <v>59718715</v>
      </c>
      <c r="D69" s="66">
        <v>45000000</v>
      </c>
      <c r="E69" s="66">
        <v>4827032</v>
      </c>
      <c r="F69" s="66">
        <v>1348531</v>
      </c>
      <c r="G69" s="66">
        <v>-676026</v>
      </c>
      <c r="H69" s="66">
        <v>12579451</v>
      </c>
      <c r="I69" s="66">
        <v>-9235426</v>
      </c>
      <c r="J69" s="66">
        <v>5603953</v>
      </c>
      <c r="K69" s="66">
        <v>-260388</v>
      </c>
      <c r="L69" s="66">
        <v>-1955214</v>
      </c>
      <c r="M69" s="66">
        <v>6744012</v>
      </c>
      <c r="N69" s="66">
        <v>4705907</v>
      </c>
      <c r="O69" s="66">
        <v>3344025</v>
      </c>
      <c r="P69" s="66">
        <v>5927239459.6999998</v>
      </c>
      <c r="Q69" s="66">
        <v>12617949115.1495</v>
      </c>
      <c r="R69" s="66">
        <v>174</v>
      </c>
      <c r="S69" s="66">
        <v>853</v>
      </c>
      <c r="T69" s="67">
        <v>1191</v>
      </c>
    </row>
    <row r="70" spans="1:20" x14ac:dyDescent="0.2">
      <c r="A70" s="65" t="s">
        <v>66</v>
      </c>
      <c r="B70" s="66">
        <v>824323</v>
      </c>
      <c r="C70" s="66">
        <v>551796</v>
      </c>
      <c r="D70" s="66">
        <v>500000</v>
      </c>
      <c r="E70" s="66">
        <v>288657</v>
      </c>
      <c r="F70" s="66">
        <v>0</v>
      </c>
      <c r="G70" s="66">
        <v>-94075</v>
      </c>
      <c r="H70" s="66">
        <v>194899</v>
      </c>
      <c r="I70" s="66">
        <v>-496507</v>
      </c>
      <c r="J70" s="66">
        <v>161151</v>
      </c>
      <c r="K70" s="66">
        <v>-2696</v>
      </c>
      <c r="L70" s="66">
        <v>-4646</v>
      </c>
      <c r="M70" s="66">
        <v>-160378</v>
      </c>
      <c r="N70" s="66">
        <v>-160378</v>
      </c>
      <c r="O70" s="66">
        <v>-301608</v>
      </c>
      <c r="P70" s="66">
        <v>141727559.59999999</v>
      </c>
      <c r="Q70" s="66">
        <v>0</v>
      </c>
      <c r="R70" s="66">
        <v>22</v>
      </c>
      <c r="S70" s="66">
        <v>1</v>
      </c>
      <c r="T70" s="67">
        <v>809</v>
      </c>
    </row>
    <row r="71" spans="1:20" x14ac:dyDescent="0.2">
      <c r="A71" s="65" t="s">
        <v>67</v>
      </c>
      <c r="B71" s="66">
        <v>7560478</v>
      </c>
      <c r="C71" s="66">
        <v>6394127</v>
      </c>
      <c r="D71" s="66">
        <v>5000000</v>
      </c>
      <c r="E71" s="66">
        <v>415356</v>
      </c>
      <c r="F71" s="66">
        <v>153170</v>
      </c>
      <c r="G71" s="66">
        <v>-43652</v>
      </c>
      <c r="H71" s="66">
        <v>1147617</v>
      </c>
      <c r="I71" s="66">
        <v>-1410129</v>
      </c>
      <c r="J71" s="66">
        <v>516801</v>
      </c>
      <c r="K71" s="66">
        <v>-2856</v>
      </c>
      <c r="L71" s="66">
        <v>-224</v>
      </c>
      <c r="M71" s="66">
        <v>261151</v>
      </c>
      <c r="N71" s="66">
        <v>174971</v>
      </c>
      <c r="O71" s="66">
        <v>-262512</v>
      </c>
      <c r="P71" s="66">
        <v>199750680.24000001</v>
      </c>
      <c r="Q71" s="66">
        <v>883077473.23389995</v>
      </c>
      <c r="R71" s="66">
        <v>47</v>
      </c>
      <c r="S71" s="66">
        <v>3</v>
      </c>
      <c r="T71" s="67">
        <v>1875</v>
      </c>
    </row>
    <row r="72" spans="1:20" x14ac:dyDescent="0.2">
      <c r="A72" s="65" t="s">
        <v>68</v>
      </c>
      <c r="B72" s="66">
        <v>1942483</v>
      </c>
      <c r="C72" s="66">
        <v>980903</v>
      </c>
      <c r="D72" s="66">
        <v>4000000</v>
      </c>
      <c r="E72" s="66">
        <v>560436</v>
      </c>
      <c r="F72" s="66">
        <v>13059</v>
      </c>
      <c r="G72" s="66">
        <v>0</v>
      </c>
      <c r="H72" s="66">
        <v>660621</v>
      </c>
      <c r="I72" s="66">
        <v>-1369496</v>
      </c>
      <c r="J72" s="66">
        <v>318836</v>
      </c>
      <c r="K72" s="66">
        <v>-108373</v>
      </c>
      <c r="L72" s="66">
        <v>-170905</v>
      </c>
      <c r="M72" s="66">
        <v>-541744</v>
      </c>
      <c r="N72" s="66">
        <v>-541744</v>
      </c>
      <c r="O72" s="66">
        <v>-708875</v>
      </c>
      <c r="P72" s="66">
        <v>413719293.70999998</v>
      </c>
      <c r="Q72" s="66">
        <v>208964772.56999999</v>
      </c>
      <c r="R72" s="66">
        <v>47</v>
      </c>
      <c r="S72" s="66">
        <v>5</v>
      </c>
      <c r="T72" s="67">
        <v>4918</v>
      </c>
    </row>
    <row r="73" spans="1:20" x14ac:dyDescent="0.2">
      <c r="A73" s="65" t="s">
        <v>69</v>
      </c>
      <c r="B73" s="66">
        <v>57207491</v>
      </c>
      <c r="C73" s="66">
        <v>50182696</v>
      </c>
      <c r="D73" s="66">
        <v>14500000</v>
      </c>
      <c r="E73" s="66">
        <v>6064445</v>
      </c>
      <c r="F73" s="66">
        <v>3543790</v>
      </c>
      <c r="G73" s="66">
        <v>-1114824</v>
      </c>
      <c r="H73" s="66">
        <v>8904401</v>
      </c>
      <c r="I73" s="66">
        <v>-7063332</v>
      </c>
      <c r="J73" s="66">
        <v>12681497</v>
      </c>
      <c r="K73" s="66">
        <v>-334</v>
      </c>
      <c r="L73" s="66">
        <v>-2617821</v>
      </c>
      <c r="M73" s="66">
        <v>11942744</v>
      </c>
      <c r="N73" s="66">
        <v>8318972</v>
      </c>
      <c r="O73" s="66">
        <v>1841069</v>
      </c>
      <c r="P73" s="66">
        <v>2946605396.2600002</v>
      </c>
      <c r="Q73" s="66">
        <v>57729647805.405197</v>
      </c>
      <c r="R73" s="66">
        <v>119</v>
      </c>
      <c r="S73" s="66">
        <v>145</v>
      </c>
      <c r="T73" s="67">
        <v>22790</v>
      </c>
    </row>
    <row r="74" spans="1:20" x14ac:dyDescent="0.2">
      <c r="A74" s="65" t="s">
        <v>70</v>
      </c>
      <c r="B74" s="66">
        <v>1375380</v>
      </c>
      <c r="C74" s="66">
        <v>817627</v>
      </c>
      <c r="D74" s="66">
        <v>550000</v>
      </c>
      <c r="E74" s="66">
        <v>823166</v>
      </c>
      <c r="F74" s="66">
        <v>0</v>
      </c>
      <c r="G74" s="66">
        <v>-212131</v>
      </c>
      <c r="H74" s="66">
        <v>630518</v>
      </c>
      <c r="I74" s="66">
        <v>-869916</v>
      </c>
      <c r="J74" s="66">
        <v>112477</v>
      </c>
      <c r="K74" s="66">
        <v>0</v>
      </c>
      <c r="L74" s="66">
        <v>-41</v>
      </c>
      <c r="M74" s="66">
        <v>-34878</v>
      </c>
      <c r="N74" s="66">
        <v>-34878</v>
      </c>
      <c r="O74" s="66">
        <v>-239398</v>
      </c>
      <c r="P74" s="66">
        <v>398028765.69999999</v>
      </c>
      <c r="Q74" s="66">
        <v>210080.84</v>
      </c>
      <c r="R74" s="66">
        <v>44</v>
      </c>
      <c r="S74" s="66">
        <v>3</v>
      </c>
      <c r="T74" s="67">
        <v>1114</v>
      </c>
    </row>
    <row r="75" spans="1:20" x14ac:dyDescent="0.2">
      <c r="A75" s="65" t="s">
        <v>72</v>
      </c>
      <c r="B75" s="66">
        <v>7754479</v>
      </c>
      <c r="C75" s="66">
        <v>3333313</v>
      </c>
      <c r="D75" s="66">
        <v>4000000</v>
      </c>
      <c r="E75" s="66">
        <v>3658336</v>
      </c>
      <c r="F75" s="66">
        <v>39523</v>
      </c>
      <c r="G75" s="66">
        <v>-1117144</v>
      </c>
      <c r="H75" s="66">
        <v>2168113</v>
      </c>
      <c r="I75" s="66">
        <v>-2796443</v>
      </c>
      <c r="J75" s="66">
        <v>1657292</v>
      </c>
      <c r="K75" s="66">
        <v>-511258</v>
      </c>
      <c r="L75" s="66">
        <v>-191502</v>
      </c>
      <c r="M75" s="66">
        <v>172559</v>
      </c>
      <c r="N75" s="66">
        <v>172559</v>
      </c>
      <c r="O75" s="66">
        <v>-628330</v>
      </c>
      <c r="P75" s="66">
        <v>1778633937.0899999</v>
      </c>
      <c r="Q75" s="66">
        <v>995549893.60000002</v>
      </c>
      <c r="R75" s="66">
        <v>119</v>
      </c>
      <c r="S75" s="66">
        <v>9</v>
      </c>
      <c r="T75" s="67">
        <v>7577</v>
      </c>
    </row>
    <row r="76" spans="1:20" x14ac:dyDescent="0.2">
      <c r="A76" s="65" t="s">
        <v>73</v>
      </c>
      <c r="B76" s="66">
        <v>1079299</v>
      </c>
      <c r="C76" s="66">
        <v>738758</v>
      </c>
      <c r="D76" s="66">
        <v>700000</v>
      </c>
      <c r="E76" s="66">
        <v>111219</v>
      </c>
      <c r="F76" s="66">
        <v>0</v>
      </c>
      <c r="G76" s="66">
        <v>-35045</v>
      </c>
      <c r="H76" s="66">
        <v>85879</v>
      </c>
      <c r="I76" s="66">
        <v>-243835</v>
      </c>
      <c r="J76" s="66">
        <v>259124</v>
      </c>
      <c r="K76" s="66">
        <v>0</v>
      </c>
      <c r="L76" s="66">
        <v>-1346</v>
      </c>
      <c r="M76" s="66">
        <v>105725</v>
      </c>
      <c r="N76" s="66">
        <v>65340</v>
      </c>
      <c r="O76" s="66">
        <v>-157956</v>
      </c>
      <c r="P76" s="66">
        <v>52079574.560000002</v>
      </c>
      <c r="Q76" s="66">
        <v>7969832.9199999999</v>
      </c>
      <c r="R76" s="66">
        <v>16</v>
      </c>
      <c r="S76" s="66">
        <v>0</v>
      </c>
      <c r="T76" s="67">
        <v>729</v>
      </c>
    </row>
    <row r="77" spans="1:20" x14ac:dyDescent="0.2">
      <c r="A77" s="65" t="s">
        <v>74</v>
      </c>
      <c r="B77" s="66">
        <v>2860618.31</v>
      </c>
      <c r="C77" s="66">
        <v>1324165.78</v>
      </c>
      <c r="D77" s="66">
        <v>1400000</v>
      </c>
      <c r="E77" s="66">
        <v>1411241.05</v>
      </c>
      <c r="F77" s="66">
        <v>11917.2</v>
      </c>
      <c r="G77" s="66">
        <v>-375367.56</v>
      </c>
      <c r="H77" s="66">
        <v>1022419.4</v>
      </c>
      <c r="I77" s="66">
        <v>-1460850.81</v>
      </c>
      <c r="J77" s="66">
        <v>498843.9</v>
      </c>
      <c r="K77" s="66">
        <v>0</v>
      </c>
      <c r="L77" s="66">
        <v>-83190.39</v>
      </c>
      <c r="M77" s="66">
        <v>-33865.51</v>
      </c>
      <c r="N77" s="66">
        <v>-37743.74</v>
      </c>
      <c r="O77" s="66">
        <v>-438431.41</v>
      </c>
      <c r="P77" s="66">
        <v>646379481.78999996</v>
      </c>
      <c r="Q77" s="66">
        <v>0</v>
      </c>
      <c r="R77" s="66">
        <v>81</v>
      </c>
      <c r="S77" s="66">
        <v>5</v>
      </c>
      <c r="T77" s="67">
        <v>5298</v>
      </c>
    </row>
    <row r="78" spans="1:20" x14ac:dyDescent="0.2">
      <c r="A78" s="65" t="s">
        <v>75</v>
      </c>
      <c r="B78" s="66">
        <v>3633477</v>
      </c>
      <c r="C78" s="66">
        <v>2845035</v>
      </c>
      <c r="D78" s="66">
        <v>1500000</v>
      </c>
      <c r="E78" s="66">
        <v>1771493</v>
      </c>
      <c r="F78" s="66">
        <v>0</v>
      </c>
      <c r="G78" s="66">
        <v>-913877</v>
      </c>
      <c r="H78" s="66">
        <v>860002</v>
      </c>
      <c r="I78" s="66">
        <v>-1264075</v>
      </c>
      <c r="J78" s="66">
        <v>147403</v>
      </c>
      <c r="K78" s="66">
        <v>-32444</v>
      </c>
      <c r="L78" s="66">
        <v>-165002</v>
      </c>
      <c r="M78" s="66">
        <v>-457767</v>
      </c>
      <c r="N78" s="66">
        <v>-457767</v>
      </c>
      <c r="O78" s="66">
        <v>-404073</v>
      </c>
      <c r="P78" s="66">
        <v>1519661664.3699999</v>
      </c>
      <c r="Q78" s="66">
        <v>335543397.5</v>
      </c>
      <c r="R78" s="66">
        <v>34</v>
      </c>
      <c r="S78" s="66">
        <v>4</v>
      </c>
      <c r="T78" s="67">
        <v>1513</v>
      </c>
    </row>
    <row r="79" spans="1:20" x14ac:dyDescent="0.2">
      <c r="A79" s="65" t="s">
        <v>76</v>
      </c>
      <c r="B79" s="66">
        <v>4703882</v>
      </c>
      <c r="C79" s="66">
        <v>2915516</v>
      </c>
      <c r="D79" s="66">
        <v>3000000</v>
      </c>
      <c r="E79" s="66">
        <v>2291270</v>
      </c>
      <c r="F79" s="66">
        <v>129848</v>
      </c>
      <c r="G79" s="66">
        <v>-604989</v>
      </c>
      <c r="H79" s="66">
        <v>1926893</v>
      </c>
      <c r="I79" s="66">
        <v>-2525115</v>
      </c>
      <c r="J79" s="66">
        <v>400777</v>
      </c>
      <c r="K79" s="66">
        <v>-73194</v>
      </c>
      <c r="L79" s="66">
        <v>-1006617</v>
      </c>
      <c r="M79" s="66">
        <v>-1194626</v>
      </c>
      <c r="N79" s="66">
        <v>-1194626</v>
      </c>
      <c r="O79" s="66">
        <v>-598222</v>
      </c>
      <c r="P79" s="66">
        <v>1042341377.73</v>
      </c>
      <c r="Q79" s="66">
        <v>1476100434.01929</v>
      </c>
      <c r="R79" s="66">
        <v>77</v>
      </c>
      <c r="S79" s="66">
        <v>7</v>
      </c>
      <c r="T79" s="67">
        <v>5001</v>
      </c>
    </row>
    <row r="80" spans="1:20" x14ac:dyDescent="0.2">
      <c r="A80" s="65" t="s">
        <v>77</v>
      </c>
      <c r="B80" s="66">
        <v>29842101.23</v>
      </c>
      <c r="C80" s="66">
        <v>22835502.140000001</v>
      </c>
      <c r="D80" s="66">
        <v>20000000</v>
      </c>
      <c r="E80" s="66">
        <v>7030678.0599999996</v>
      </c>
      <c r="F80" s="66">
        <v>130299.96</v>
      </c>
      <c r="G80" s="66">
        <v>-1242138</v>
      </c>
      <c r="H80" s="66">
        <v>8002127.3499999996</v>
      </c>
      <c r="I80" s="66">
        <v>-8349146.5899999999</v>
      </c>
      <c r="J80" s="66">
        <v>2274614.9500000002</v>
      </c>
      <c r="K80" s="66">
        <v>-445582.99</v>
      </c>
      <c r="L80" s="66">
        <v>-70571.48</v>
      </c>
      <c r="M80" s="66">
        <v>1701931.78</v>
      </c>
      <c r="N80" s="66">
        <v>1099623.76</v>
      </c>
      <c r="O80" s="66">
        <v>-347019.24</v>
      </c>
      <c r="P80" s="66">
        <v>3573686508.4099998</v>
      </c>
      <c r="Q80" s="66">
        <v>6556233608.3862305</v>
      </c>
      <c r="R80" s="66">
        <v>247</v>
      </c>
      <c r="S80" s="66">
        <v>59</v>
      </c>
      <c r="T80" s="67">
        <v>42714</v>
      </c>
    </row>
    <row r="81" spans="1:20" x14ac:dyDescent="0.2">
      <c r="A81" s="65" t="s">
        <v>78</v>
      </c>
      <c r="B81" s="66">
        <v>2179524</v>
      </c>
      <c r="C81" s="66">
        <v>1375991</v>
      </c>
      <c r="D81" s="66">
        <v>1000000</v>
      </c>
      <c r="E81" s="66">
        <v>491886</v>
      </c>
      <c r="F81" s="66">
        <v>28228</v>
      </c>
      <c r="G81" s="66">
        <v>-94269</v>
      </c>
      <c r="H81" s="66">
        <v>434426</v>
      </c>
      <c r="I81" s="66">
        <v>-681359</v>
      </c>
      <c r="J81" s="66">
        <v>485487</v>
      </c>
      <c r="K81" s="66">
        <v>-10265</v>
      </c>
      <c r="L81" s="66">
        <v>-78652</v>
      </c>
      <c r="M81" s="66">
        <v>165754</v>
      </c>
      <c r="N81" s="66">
        <v>109396</v>
      </c>
      <c r="O81" s="66">
        <v>-246933</v>
      </c>
      <c r="P81" s="66">
        <v>210285885.28</v>
      </c>
      <c r="Q81" s="66">
        <v>55739356.700000003</v>
      </c>
      <c r="R81" s="66">
        <v>43</v>
      </c>
      <c r="S81" s="66">
        <v>5</v>
      </c>
      <c r="T81" s="67">
        <v>2702</v>
      </c>
    </row>
    <row r="82" spans="1:20" x14ac:dyDescent="0.2">
      <c r="A82" s="65" t="s">
        <v>79</v>
      </c>
      <c r="B82" s="66">
        <v>4638660</v>
      </c>
      <c r="C82" s="66">
        <v>3940661</v>
      </c>
      <c r="D82" s="66">
        <v>1500000</v>
      </c>
      <c r="E82" s="66">
        <v>511066</v>
      </c>
      <c r="F82" s="66">
        <v>0</v>
      </c>
      <c r="G82" s="66">
        <v>-148516</v>
      </c>
      <c r="H82" s="66">
        <v>366616</v>
      </c>
      <c r="I82" s="66">
        <v>-292593</v>
      </c>
      <c r="J82" s="66">
        <v>626310</v>
      </c>
      <c r="K82" s="66">
        <v>0</v>
      </c>
      <c r="L82" s="66">
        <v>0</v>
      </c>
      <c r="M82" s="66">
        <v>700333</v>
      </c>
      <c r="N82" s="66">
        <v>484060</v>
      </c>
      <c r="O82" s="66">
        <v>74023</v>
      </c>
      <c r="P82" s="66">
        <v>250382985.50999999</v>
      </c>
      <c r="Q82" s="66">
        <v>53577181.68</v>
      </c>
      <c r="R82" s="66">
        <v>14</v>
      </c>
      <c r="S82" s="66">
        <v>1</v>
      </c>
      <c r="T82" s="67">
        <v>682</v>
      </c>
    </row>
    <row r="83" spans="1:20" x14ac:dyDescent="0.2">
      <c r="A83" s="65" t="s">
        <v>80</v>
      </c>
      <c r="B83" s="66">
        <v>5386624</v>
      </c>
      <c r="C83" s="66">
        <v>4473628</v>
      </c>
      <c r="D83" s="66">
        <v>3450000</v>
      </c>
      <c r="E83" s="66">
        <v>273469</v>
      </c>
      <c r="F83" s="66">
        <v>0</v>
      </c>
      <c r="G83" s="66">
        <v>0</v>
      </c>
      <c r="H83" s="66">
        <v>1589668</v>
      </c>
      <c r="I83" s="66">
        <v>-694069</v>
      </c>
      <c r="J83" s="66">
        <v>880313</v>
      </c>
      <c r="K83" s="66">
        <v>-7633</v>
      </c>
      <c r="L83" s="66">
        <v>-110476</v>
      </c>
      <c r="M83" s="66">
        <v>1675501</v>
      </c>
      <c r="N83" s="66">
        <v>1198408</v>
      </c>
      <c r="O83" s="66">
        <v>895599</v>
      </c>
      <c r="P83" s="66">
        <v>228586434.71000001</v>
      </c>
      <c r="Q83" s="66">
        <v>2485345.4408</v>
      </c>
      <c r="R83" s="66">
        <v>10</v>
      </c>
      <c r="S83" s="66">
        <v>171</v>
      </c>
      <c r="T83" s="67">
        <v>3</v>
      </c>
    </row>
    <row r="84" spans="1:20" x14ac:dyDescent="0.2">
      <c r="A84" s="65" t="s">
        <v>82</v>
      </c>
      <c r="B84" s="66">
        <v>1467564</v>
      </c>
      <c r="C84" s="66">
        <v>763869</v>
      </c>
      <c r="D84" s="66">
        <v>400000</v>
      </c>
      <c r="E84" s="66">
        <v>266656</v>
      </c>
      <c r="F84" s="66">
        <v>0</v>
      </c>
      <c r="G84" s="66">
        <v>-92625</v>
      </c>
      <c r="H84" s="66">
        <v>221126</v>
      </c>
      <c r="I84" s="66">
        <v>-235375</v>
      </c>
      <c r="J84" s="66">
        <v>63103</v>
      </c>
      <c r="K84" s="66">
        <v>0</v>
      </c>
      <c r="L84" s="66">
        <v>0</v>
      </c>
      <c r="M84" s="66">
        <v>48854</v>
      </c>
      <c r="N84" s="66">
        <v>34882</v>
      </c>
      <c r="O84" s="66">
        <v>-14249</v>
      </c>
      <c r="P84" s="66">
        <v>492898528.95999998</v>
      </c>
      <c r="Q84" s="66">
        <v>40332674.996880598</v>
      </c>
      <c r="R84" s="66">
        <v>14</v>
      </c>
      <c r="S84" s="66">
        <v>0</v>
      </c>
      <c r="T84" s="67">
        <v>244</v>
      </c>
    </row>
    <row r="85" spans="1:20" x14ac:dyDescent="0.2">
      <c r="A85" s="65" t="s">
        <v>83</v>
      </c>
      <c r="B85" s="66">
        <v>6583670</v>
      </c>
      <c r="C85" s="66">
        <v>3256214</v>
      </c>
      <c r="D85" s="66">
        <v>2000000</v>
      </c>
      <c r="E85" s="66">
        <v>1299075</v>
      </c>
      <c r="F85" s="66">
        <v>0</v>
      </c>
      <c r="G85" s="66">
        <v>-321076</v>
      </c>
      <c r="H85" s="66">
        <v>1029194</v>
      </c>
      <c r="I85" s="66">
        <v>-1965250</v>
      </c>
      <c r="J85" s="66">
        <v>1189518</v>
      </c>
      <c r="K85" s="66">
        <v>-2</v>
      </c>
      <c r="L85" s="66">
        <v>-2979</v>
      </c>
      <c r="M85" s="66">
        <v>265632</v>
      </c>
      <c r="N85" s="66">
        <v>137875</v>
      </c>
      <c r="O85" s="66">
        <v>-936056</v>
      </c>
      <c r="P85" s="66">
        <v>590877773.13999999</v>
      </c>
      <c r="Q85" s="66">
        <v>5774940.6140999999</v>
      </c>
      <c r="R85" s="66">
        <v>51</v>
      </c>
      <c r="S85" s="66">
        <v>9</v>
      </c>
      <c r="T85" s="67">
        <v>4570</v>
      </c>
    </row>
    <row r="86" spans="1:20" x14ac:dyDescent="0.2">
      <c r="A86" s="65" t="s">
        <v>84</v>
      </c>
      <c r="B86" s="66">
        <v>3031475</v>
      </c>
      <c r="C86" s="66">
        <v>1628322</v>
      </c>
      <c r="D86" s="66">
        <v>1750000</v>
      </c>
      <c r="E86" s="66">
        <v>1219411</v>
      </c>
      <c r="F86" s="66">
        <v>0</v>
      </c>
      <c r="G86" s="66">
        <v>-349916</v>
      </c>
      <c r="H86" s="66">
        <v>869495</v>
      </c>
      <c r="I86" s="66">
        <v>-1092251</v>
      </c>
      <c r="J86" s="66">
        <v>263992</v>
      </c>
      <c r="K86" s="66">
        <v>-189430</v>
      </c>
      <c r="L86" s="66">
        <v>-16998</v>
      </c>
      <c r="M86" s="66">
        <v>-164946</v>
      </c>
      <c r="N86" s="66">
        <v>-164946</v>
      </c>
      <c r="O86" s="66">
        <v>-222756</v>
      </c>
      <c r="P86" s="66">
        <v>596345521.36000001</v>
      </c>
      <c r="Q86" s="66">
        <v>0</v>
      </c>
      <c r="R86" s="66">
        <v>61</v>
      </c>
      <c r="S86" s="66">
        <v>6</v>
      </c>
      <c r="T86" s="67">
        <v>1879</v>
      </c>
    </row>
    <row r="87" spans="1:20" x14ac:dyDescent="0.2">
      <c r="A87" s="65" t="s">
        <v>85</v>
      </c>
      <c r="B87" s="66">
        <v>1016538</v>
      </c>
      <c r="C87" s="66">
        <v>628608</v>
      </c>
      <c r="D87" s="66">
        <v>375000</v>
      </c>
      <c r="E87" s="66">
        <v>206537</v>
      </c>
      <c r="F87" s="66">
        <v>0</v>
      </c>
      <c r="G87" s="66">
        <v>-15684</v>
      </c>
      <c r="H87" s="66">
        <v>188201</v>
      </c>
      <c r="I87" s="66">
        <v>-217495</v>
      </c>
      <c r="J87" s="66">
        <v>138872</v>
      </c>
      <c r="K87" s="66">
        <v>0</v>
      </c>
      <c r="L87" s="66">
        <v>-5845</v>
      </c>
      <c r="M87" s="66">
        <v>102808</v>
      </c>
      <c r="N87" s="66">
        <v>73458</v>
      </c>
      <c r="O87" s="66">
        <v>-29294</v>
      </c>
      <c r="P87" s="66">
        <v>105186153.84999999</v>
      </c>
      <c r="Q87" s="66">
        <v>0</v>
      </c>
      <c r="R87" s="66">
        <v>13</v>
      </c>
      <c r="S87" s="66">
        <v>0</v>
      </c>
      <c r="T87" s="67">
        <v>70</v>
      </c>
    </row>
    <row r="88" spans="1:20" x14ac:dyDescent="0.2">
      <c r="A88" s="65" t="s">
        <v>86</v>
      </c>
      <c r="B88" s="66">
        <v>5398676</v>
      </c>
      <c r="C88" s="66">
        <v>1470849</v>
      </c>
      <c r="D88" s="66">
        <v>500000</v>
      </c>
      <c r="E88" s="66">
        <v>467965</v>
      </c>
      <c r="F88" s="66">
        <v>0</v>
      </c>
      <c r="G88" s="66">
        <v>-87228</v>
      </c>
      <c r="H88" s="66">
        <v>424958</v>
      </c>
      <c r="I88" s="66">
        <v>-515498</v>
      </c>
      <c r="J88" s="66">
        <v>910943</v>
      </c>
      <c r="K88" s="66">
        <v>0</v>
      </c>
      <c r="L88" s="66">
        <v>-673080</v>
      </c>
      <c r="M88" s="66">
        <v>145507</v>
      </c>
      <c r="N88" s="66">
        <v>131587</v>
      </c>
      <c r="O88" s="66">
        <v>-90540</v>
      </c>
      <c r="P88" s="66">
        <v>219013979.44999999</v>
      </c>
      <c r="Q88" s="66">
        <v>0</v>
      </c>
      <c r="R88" s="66">
        <v>27</v>
      </c>
      <c r="S88" s="66">
        <v>1</v>
      </c>
      <c r="T88" s="67">
        <v>1461</v>
      </c>
    </row>
    <row r="89" spans="1:20" x14ac:dyDescent="0.2">
      <c r="A89" s="65" t="s">
        <v>157</v>
      </c>
      <c r="B89" s="66">
        <v>5488351</v>
      </c>
      <c r="C89" s="66">
        <v>3902353</v>
      </c>
      <c r="D89" s="66">
        <v>1984000</v>
      </c>
      <c r="E89" s="66">
        <v>3169952</v>
      </c>
      <c r="F89" s="66">
        <v>208149</v>
      </c>
      <c r="G89" s="66">
        <v>-446112</v>
      </c>
      <c r="H89" s="66">
        <v>2361921</v>
      </c>
      <c r="I89" s="66">
        <v>-3161526</v>
      </c>
      <c r="J89" s="66">
        <v>449201</v>
      </c>
      <c r="K89" s="66">
        <v>-69155</v>
      </c>
      <c r="L89" s="66">
        <v>-62722</v>
      </c>
      <c r="M89" s="66">
        <v>-711837</v>
      </c>
      <c r="N89" s="66">
        <v>-711837</v>
      </c>
      <c r="O89" s="66">
        <v>-799605</v>
      </c>
      <c r="P89" s="66">
        <v>1444049822.76</v>
      </c>
      <c r="Q89" s="66">
        <v>718683232.42795897</v>
      </c>
      <c r="R89" s="66">
        <v>44</v>
      </c>
      <c r="S89" s="66">
        <v>0</v>
      </c>
      <c r="T89" s="67">
        <v>383</v>
      </c>
    </row>
    <row r="90" spans="1:20" x14ac:dyDescent="0.2">
      <c r="A90" s="65" t="s">
        <v>87</v>
      </c>
      <c r="B90" s="66">
        <v>6231030</v>
      </c>
      <c r="C90" s="66">
        <v>1932001</v>
      </c>
      <c r="D90" s="66">
        <v>2000000</v>
      </c>
      <c r="E90" s="66">
        <v>1159953</v>
      </c>
      <c r="F90" s="66">
        <v>74151</v>
      </c>
      <c r="G90" s="66">
        <v>0</v>
      </c>
      <c r="H90" s="66">
        <v>1389815</v>
      </c>
      <c r="I90" s="66">
        <v>-2218107</v>
      </c>
      <c r="J90" s="66">
        <v>524996</v>
      </c>
      <c r="K90" s="66">
        <v>-54070</v>
      </c>
      <c r="L90" s="66">
        <v>-14000</v>
      </c>
      <c r="M90" s="66">
        <v>-338279</v>
      </c>
      <c r="N90" s="66">
        <v>-338279</v>
      </c>
      <c r="O90" s="66">
        <v>-828292</v>
      </c>
      <c r="P90" s="66">
        <v>894496239.55999994</v>
      </c>
      <c r="Q90" s="66">
        <v>118956307.94</v>
      </c>
      <c r="R90" s="66">
        <v>68</v>
      </c>
      <c r="S90" s="66">
        <v>4</v>
      </c>
      <c r="T90" s="67">
        <v>1800</v>
      </c>
    </row>
    <row r="91" spans="1:20" x14ac:dyDescent="0.2">
      <c r="A91" s="65" t="s">
        <v>88</v>
      </c>
      <c r="B91" s="66">
        <v>2439138</v>
      </c>
      <c r="C91" s="66">
        <v>716417</v>
      </c>
      <c r="D91" s="66">
        <v>544000</v>
      </c>
      <c r="E91" s="66">
        <v>60311</v>
      </c>
      <c r="F91" s="66">
        <v>0</v>
      </c>
      <c r="G91" s="66">
        <v>0</v>
      </c>
      <c r="H91" s="66">
        <v>113085</v>
      </c>
      <c r="I91" s="66">
        <v>-190647</v>
      </c>
      <c r="J91" s="66">
        <v>103154</v>
      </c>
      <c r="K91" s="66">
        <v>-21</v>
      </c>
      <c r="L91" s="66">
        <v>0</v>
      </c>
      <c r="M91" s="66">
        <v>29904</v>
      </c>
      <c r="N91" s="66">
        <v>20613</v>
      </c>
      <c r="O91" s="66">
        <v>-77562</v>
      </c>
      <c r="P91" s="66">
        <v>20299659.09</v>
      </c>
      <c r="Q91" s="66">
        <v>2332641</v>
      </c>
      <c r="R91" s="66">
        <v>9</v>
      </c>
      <c r="S91" s="66">
        <v>0</v>
      </c>
      <c r="T91" s="67">
        <v>576</v>
      </c>
    </row>
    <row r="92" spans="1:20" x14ac:dyDescent="0.2">
      <c r="A92" s="65" t="s">
        <v>89</v>
      </c>
      <c r="B92" s="66">
        <v>4248644</v>
      </c>
      <c r="C92" s="66">
        <v>3837149</v>
      </c>
      <c r="D92" s="66">
        <v>2500000</v>
      </c>
      <c r="E92" s="66">
        <v>1292136</v>
      </c>
      <c r="F92" s="66">
        <v>0</v>
      </c>
      <c r="G92" s="66">
        <v>-436269</v>
      </c>
      <c r="H92" s="66">
        <v>1315970</v>
      </c>
      <c r="I92" s="66">
        <v>-1620087</v>
      </c>
      <c r="J92" s="66">
        <v>653406</v>
      </c>
      <c r="K92" s="66">
        <v>0</v>
      </c>
      <c r="L92" s="66">
        <v>0</v>
      </c>
      <c r="M92" s="66">
        <v>357580</v>
      </c>
      <c r="N92" s="66">
        <v>228334</v>
      </c>
      <c r="O92" s="66">
        <v>-304117</v>
      </c>
      <c r="P92" s="66">
        <v>631091168.65999997</v>
      </c>
      <c r="Q92" s="66">
        <v>1134626168.585</v>
      </c>
      <c r="R92" s="66">
        <v>52</v>
      </c>
      <c r="S92" s="66">
        <v>3</v>
      </c>
      <c r="T92" s="67">
        <v>1018</v>
      </c>
    </row>
    <row r="93" spans="1:20" x14ac:dyDescent="0.2">
      <c r="A93" s="65" t="s">
        <v>90</v>
      </c>
      <c r="B93" s="66">
        <v>1185975</v>
      </c>
      <c r="C93" s="66">
        <v>686433</v>
      </c>
      <c r="D93" s="66">
        <v>535000</v>
      </c>
      <c r="E93" s="66">
        <v>512287</v>
      </c>
      <c r="F93" s="66">
        <v>0</v>
      </c>
      <c r="G93" s="66">
        <v>-177448</v>
      </c>
      <c r="H93" s="66">
        <v>340764</v>
      </c>
      <c r="I93" s="66">
        <v>-493342</v>
      </c>
      <c r="J93" s="66">
        <v>166454</v>
      </c>
      <c r="K93" s="66">
        <v>0</v>
      </c>
      <c r="L93" s="66">
        <v>-81449</v>
      </c>
      <c r="M93" s="66">
        <v>-66040</v>
      </c>
      <c r="N93" s="66">
        <v>-67739</v>
      </c>
      <c r="O93" s="66">
        <v>-152578</v>
      </c>
      <c r="P93" s="66">
        <v>247896665.63999999</v>
      </c>
      <c r="Q93" s="66">
        <v>298091.38459999999</v>
      </c>
      <c r="R93" s="66">
        <v>21</v>
      </c>
      <c r="S93" s="66">
        <v>2</v>
      </c>
      <c r="T93" s="67">
        <v>922</v>
      </c>
    </row>
    <row r="94" spans="1:20" x14ac:dyDescent="0.2">
      <c r="A94" s="65" t="s">
        <v>91</v>
      </c>
      <c r="B94" s="66">
        <v>2736697</v>
      </c>
      <c r="C94" s="66">
        <v>2245731</v>
      </c>
      <c r="D94" s="66">
        <v>3200000</v>
      </c>
      <c r="E94" s="66">
        <v>821631</v>
      </c>
      <c r="F94" s="66">
        <v>0</v>
      </c>
      <c r="G94" s="66">
        <v>-286781</v>
      </c>
      <c r="H94" s="66">
        <v>702185</v>
      </c>
      <c r="I94" s="66">
        <v>-595165</v>
      </c>
      <c r="J94" s="66">
        <v>332449</v>
      </c>
      <c r="K94" s="66">
        <v>-82705</v>
      </c>
      <c r="L94" s="66">
        <v>-113852</v>
      </c>
      <c r="M94" s="66">
        <v>205829</v>
      </c>
      <c r="N94" s="66">
        <v>205829</v>
      </c>
      <c r="O94" s="66">
        <v>107020</v>
      </c>
      <c r="P94" s="66">
        <v>414318419.33999997</v>
      </c>
      <c r="Q94" s="66">
        <v>90241956.840000004</v>
      </c>
      <c r="R94" s="66">
        <v>26</v>
      </c>
      <c r="S94" s="66">
        <v>0</v>
      </c>
      <c r="T94" s="67">
        <v>570</v>
      </c>
    </row>
    <row r="95" spans="1:20" x14ac:dyDescent="0.2">
      <c r="A95" s="65" t="s">
        <v>92</v>
      </c>
      <c r="B95" s="66">
        <v>6313142</v>
      </c>
      <c r="C95" s="66">
        <v>4548896</v>
      </c>
      <c r="D95" s="66">
        <v>3000000</v>
      </c>
      <c r="E95" s="66">
        <v>1664174</v>
      </c>
      <c r="F95" s="66">
        <v>0</v>
      </c>
      <c r="G95" s="66">
        <v>-258979</v>
      </c>
      <c r="H95" s="66">
        <v>1405194</v>
      </c>
      <c r="I95" s="66">
        <v>-2560733</v>
      </c>
      <c r="J95" s="66">
        <v>1838441</v>
      </c>
      <c r="K95" s="66">
        <v>-297</v>
      </c>
      <c r="L95" s="66">
        <v>-420981</v>
      </c>
      <c r="M95" s="66">
        <v>312048</v>
      </c>
      <c r="N95" s="66">
        <v>224283</v>
      </c>
      <c r="O95" s="66">
        <v>-1155539</v>
      </c>
      <c r="P95" s="66">
        <v>734339534.38999999</v>
      </c>
      <c r="Q95" s="66">
        <v>376971.62</v>
      </c>
      <c r="R95" s="66">
        <v>181</v>
      </c>
      <c r="S95" s="66">
        <v>32</v>
      </c>
      <c r="T95" s="67">
        <v>6360</v>
      </c>
    </row>
    <row r="96" spans="1:20" x14ac:dyDescent="0.2">
      <c r="A96" s="65" t="s">
        <v>93</v>
      </c>
      <c r="B96" s="66">
        <v>1996890</v>
      </c>
      <c r="C96" s="66">
        <v>1884584</v>
      </c>
      <c r="D96" s="66">
        <v>2500000</v>
      </c>
      <c r="E96" s="66">
        <v>77778</v>
      </c>
      <c r="F96" s="66">
        <v>32248</v>
      </c>
      <c r="G96" s="66">
        <v>0</v>
      </c>
      <c r="H96" s="66">
        <v>181563</v>
      </c>
      <c r="I96" s="66">
        <v>-1092392</v>
      </c>
      <c r="J96" s="66">
        <v>894065</v>
      </c>
      <c r="K96" s="66">
        <v>-24620</v>
      </c>
      <c r="L96" s="66">
        <v>-70557</v>
      </c>
      <c r="M96" s="66">
        <v>-130949</v>
      </c>
      <c r="N96" s="66">
        <v>-131200</v>
      </c>
      <c r="O96" s="66">
        <v>-910829</v>
      </c>
      <c r="P96" s="66">
        <v>62825427.850000001</v>
      </c>
      <c r="Q96" s="66">
        <v>471793777.62</v>
      </c>
      <c r="R96" s="66">
        <v>11</v>
      </c>
      <c r="S96" s="66">
        <v>0</v>
      </c>
      <c r="T96" s="67">
        <v>494</v>
      </c>
    </row>
    <row r="97" spans="1:20" x14ac:dyDescent="0.2">
      <c r="A97" s="65" t="s">
        <v>94</v>
      </c>
      <c r="B97" s="66">
        <v>1348827</v>
      </c>
      <c r="C97" s="66">
        <v>1097249</v>
      </c>
      <c r="D97" s="66">
        <v>600000</v>
      </c>
      <c r="E97" s="66">
        <v>283558</v>
      </c>
      <c r="F97" s="66">
        <v>0</v>
      </c>
      <c r="G97" s="66">
        <v>-97393</v>
      </c>
      <c r="H97" s="66">
        <v>200466</v>
      </c>
      <c r="I97" s="66">
        <v>-291241</v>
      </c>
      <c r="J97" s="66">
        <v>33989</v>
      </c>
      <c r="K97" s="66">
        <v>-2152</v>
      </c>
      <c r="L97" s="66">
        <v>-71962</v>
      </c>
      <c r="M97" s="66">
        <v>-132389</v>
      </c>
      <c r="N97" s="66">
        <v>-132389</v>
      </c>
      <c r="O97" s="66">
        <v>-90775</v>
      </c>
      <c r="P97" s="66">
        <v>139983793.38</v>
      </c>
      <c r="Q97" s="66">
        <v>5083987.5999999996</v>
      </c>
      <c r="R97" s="66">
        <v>19</v>
      </c>
      <c r="S97" s="66">
        <v>0</v>
      </c>
      <c r="T97" s="67">
        <v>483</v>
      </c>
    </row>
    <row r="98" spans="1:20" x14ac:dyDescent="0.2">
      <c r="A98" s="65" t="s">
        <v>95</v>
      </c>
      <c r="B98" s="66">
        <v>5049229</v>
      </c>
      <c r="C98" s="66">
        <v>2115334</v>
      </c>
      <c r="D98" s="66">
        <v>3000000</v>
      </c>
      <c r="E98" s="66">
        <v>2889301</v>
      </c>
      <c r="F98" s="66">
        <v>0</v>
      </c>
      <c r="G98" s="66">
        <v>0</v>
      </c>
      <c r="H98" s="66">
        <v>1099986</v>
      </c>
      <c r="I98" s="66">
        <v>-2571250</v>
      </c>
      <c r="J98" s="66">
        <v>833544</v>
      </c>
      <c r="K98" s="66">
        <v>-330658</v>
      </c>
      <c r="L98" s="66">
        <v>-185254</v>
      </c>
      <c r="M98" s="66">
        <v>-1153632</v>
      </c>
      <c r="N98" s="66">
        <v>-1153632</v>
      </c>
      <c r="O98" s="66">
        <v>-1471264</v>
      </c>
      <c r="P98" s="66">
        <v>1448816298.28</v>
      </c>
      <c r="Q98" s="66">
        <v>1610318340.8900001</v>
      </c>
      <c r="R98" s="66">
        <v>39</v>
      </c>
      <c r="S98" s="66">
        <v>0</v>
      </c>
      <c r="T98" s="67">
        <v>900</v>
      </c>
    </row>
    <row r="99" spans="1:20" x14ac:dyDescent="0.2">
      <c r="A99" s="65" t="s">
        <v>96</v>
      </c>
      <c r="B99" s="66">
        <v>5190994</v>
      </c>
      <c r="C99" s="66">
        <v>2157983</v>
      </c>
      <c r="D99" s="66">
        <v>1000000</v>
      </c>
      <c r="E99" s="66">
        <v>1616938</v>
      </c>
      <c r="F99" s="66">
        <v>1635</v>
      </c>
      <c r="G99" s="66">
        <v>-551026</v>
      </c>
      <c r="H99" s="66">
        <v>1076034</v>
      </c>
      <c r="I99" s="66">
        <v>-1143826</v>
      </c>
      <c r="J99" s="66">
        <v>500020</v>
      </c>
      <c r="K99" s="66">
        <v>-86331</v>
      </c>
      <c r="L99" s="66">
        <v>0</v>
      </c>
      <c r="M99" s="66">
        <v>315345</v>
      </c>
      <c r="N99" s="66">
        <v>207631</v>
      </c>
      <c r="O99" s="66">
        <v>-67792</v>
      </c>
      <c r="P99" s="66">
        <v>823036041.03999996</v>
      </c>
      <c r="Q99" s="66">
        <v>209209187.42399999</v>
      </c>
      <c r="R99" s="66">
        <v>47</v>
      </c>
      <c r="S99" s="66">
        <v>2</v>
      </c>
      <c r="T99" s="67">
        <v>4536</v>
      </c>
    </row>
    <row r="100" spans="1:20" x14ac:dyDescent="0.2">
      <c r="A100" s="65" t="s">
        <v>97</v>
      </c>
      <c r="B100" s="66">
        <v>13330347</v>
      </c>
      <c r="C100" s="66">
        <v>9680098</v>
      </c>
      <c r="D100" s="66">
        <v>8000000</v>
      </c>
      <c r="E100" s="66">
        <v>2336281</v>
      </c>
      <c r="F100" s="66">
        <v>0</v>
      </c>
      <c r="G100" s="66">
        <v>-176615</v>
      </c>
      <c r="H100" s="66">
        <v>2761694</v>
      </c>
      <c r="I100" s="66">
        <v>-3034089</v>
      </c>
      <c r="J100" s="66">
        <v>6532434</v>
      </c>
      <c r="K100" s="66">
        <v>-6524</v>
      </c>
      <c r="L100" s="66">
        <v>-4375591</v>
      </c>
      <c r="M100" s="66">
        <v>1860150</v>
      </c>
      <c r="N100" s="66">
        <v>1290118</v>
      </c>
      <c r="O100" s="66">
        <v>-272395</v>
      </c>
      <c r="P100" s="66">
        <v>981542009.07000005</v>
      </c>
      <c r="Q100" s="66">
        <v>7038449717.7448902</v>
      </c>
      <c r="R100" s="66">
        <v>78</v>
      </c>
      <c r="S100" s="66">
        <v>59</v>
      </c>
      <c r="T100" s="67">
        <v>9395</v>
      </c>
    </row>
    <row r="101" spans="1:20" x14ac:dyDescent="0.2">
      <c r="A101" s="65" t="s">
        <v>98</v>
      </c>
      <c r="B101" s="66">
        <v>33661198</v>
      </c>
      <c r="C101" s="66">
        <v>29751210</v>
      </c>
      <c r="D101" s="66">
        <v>7500000</v>
      </c>
      <c r="E101" s="66">
        <v>6591221</v>
      </c>
      <c r="F101" s="66">
        <v>0</v>
      </c>
      <c r="G101" s="66">
        <v>-2300277</v>
      </c>
      <c r="H101" s="66">
        <v>5017436</v>
      </c>
      <c r="I101" s="66">
        <v>-3996061</v>
      </c>
      <c r="J101" s="66">
        <v>7885460</v>
      </c>
      <c r="K101" s="66">
        <v>-2079</v>
      </c>
      <c r="L101" s="66">
        <v>-3645806</v>
      </c>
      <c r="M101" s="66">
        <v>5278147</v>
      </c>
      <c r="N101" s="66">
        <v>3514814</v>
      </c>
      <c r="O101" s="66">
        <v>1021375</v>
      </c>
      <c r="P101" s="66">
        <v>3268680581.48</v>
      </c>
      <c r="Q101" s="66">
        <v>4023609443.5799999</v>
      </c>
      <c r="R101" s="66">
        <v>193</v>
      </c>
      <c r="S101" s="66">
        <v>15</v>
      </c>
      <c r="T101" s="67">
        <v>9579</v>
      </c>
    </row>
    <row r="102" spans="1:20" x14ac:dyDescent="0.2">
      <c r="A102" s="65" t="s">
        <v>99</v>
      </c>
      <c r="B102" s="66">
        <v>1742025</v>
      </c>
      <c r="C102" s="66">
        <v>1538473</v>
      </c>
      <c r="D102" s="66">
        <v>1550000</v>
      </c>
      <c r="E102" s="66">
        <v>247177</v>
      </c>
      <c r="F102" s="66">
        <v>43850</v>
      </c>
      <c r="G102" s="66">
        <v>0</v>
      </c>
      <c r="H102" s="66">
        <v>497947</v>
      </c>
      <c r="I102" s="66">
        <v>-667814</v>
      </c>
      <c r="J102" s="66">
        <v>168050</v>
      </c>
      <c r="K102" s="66">
        <v>0</v>
      </c>
      <c r="L102" s="66">
        <v>-80621</v>
      </c>
      <c r="M102" s="66">
        <v>-81396</v>
      </c>
      <c r="N102" s="66">
        <v>-81396</v>
      </c>
      <c r="O102" s="66">
        <v>-169867</v>
      </c>
      <c r="P102" s="66">
        <v>94161209.909999996</v>
      </c>
      <c r="Q102" s="66">
        <v>247885200.54030001</v>
      </c>
      <c r="R102" s="66">
        <v>15</v>
      </c>
      <c r="S102" s="66">
        <v>0</v>
      </c>
      <c r="T102" s="67">
        <v>52</v>
      </c>
    </row>
    <row r="103" spans="1:20" x14ac:dyDescent="0.2">
      <c r="A103" s="65" t="s">
        <v>100</v>
      </c>
      <c r="B103" s="66">
        <v>2421062</v>
      </c>
      <c r="C103" s="66">
        <v>1510861</v>
      </c>
      <c r="D103" s="66">
        <v>1000000</v>
      </c>
      <c r="E103" s="66">
        <v>3419101</v>
      </c>
      <c r="F103" s="66">
        <v>0</v>
      </c>
      <c r="G103" s="66">
        <v>-1193662</v>
      </c>
      <c r="H103" s="66">
        <v>964232</v>
      </c>
      <c r="I103" s="66">
        <v>-941421</v>
      </c>
      <c r="J103" s="66">
        <v>316344</v>
      </c>
      <c r="K103" s="66">
        <v>-30250</v>
      </c>
      <c r="L103" s="66">
        <v>-87112</v>
      </c>
      <c r="M103" s="66">
        <v>293840</v>
      </c>
      <c r="N103" s="66">
        <v>196112</v>
      </c>
      <c r="O103" s="66">
        <v>22811</v>
      </c>
      <c r="P103" s="66">
        <v>1711416903.0799999</v>
      </c>
      <c r="Q103" s="66">
        <v>1066153705.83</v>
      </c>
      <c r="R103" s="66">
        <v>27</v>
      </c>
      <c r="S103" s="66">
        <v>1</v>
      </c>
      <c r="T103" s="67">
        <v>1151</v>
      </c>
    </row>
    <row r="104" spans="1:20" x14ac:dyDescent="0.2">
      <c r="A104" s="65" t="s">
        <v>101</v>
      </c>
      <c r="B104" s="66">
        <v>2710357</v>
      </c>
      <c r="C104" s="66">
        <v>2484051</v>
      </c>
      <c r="D104" s="66">
        <v>1500000</v>
      </c>
      <c r="E104" s="66">
        <v>73063</v>
      </c>
      <c r="F104" s="66">
        <v>62566</v>
      </c>
      <c r="G104" s="66">
        <v>-5881</v>
      </c>
      <c r="H104" s="66">
        <v>284297</v>
      </c>
      <c r="I104" s="66">
        <v>-534171</v>
      </c>
      <c r="J104" s="66">
        <v>520251</v>
      </c>
      <c r="K104" s="66">
        <v>0</v>
      </c>
      <c r="L104" s="66">
        <v>-938</v>
      </c>
      <c r="M104" s="66">
        <v>290541</v>
      </c>
      <c r="N104" s="66">
        <v>172339</v>
      </c>
      <c r="O104" s="66">
        <v>-249874</v>
      </c>
      <c r="P104" s="66">
        <v>31467960.920000002</v>
      </c>
      <c r="Q104" s="66">
        <v>286095183.17000002</v>
      </c>
      <c r="R104" s="66">
        <v>17</v>
      </c>
      <c r="S104" s="66">
        <v>0</v>
      </c>
      <c r="T104" s="67">
        <v>1455</v>
      </c>
    </row>
    <row r="105" spans="1:20" x14ac:dyDescent="0.2">
      <c r="A105" s="65" t="s">
        <v>102</v>
      </c>
      <c r="B105" s="66">
        <v>1424907</v>
      </c>
      <c r="C105" s="66">
        <v>1421183</v>
      </c>
      <c r="D105" s="66">
        <v>375000</v>
      </c>
      <c r="E105" s="66">
        <v>0</v>
      </c>
      <c r="F105" s="66">
        <v>2086</v>
      </c>
      <c r="G105" s="66">
        <v>0</v>
      </c>
      <c r="H105" s="66">
        <v>2086</v>
      </c>
      <c r="I105" s="66">
        <v>-40503</v>
      </c>
      <c r="J105" s="66">
        <v>0</v>
      </c>
      <c r="K105" s="66">
        <v>0</v>
      </c>
      <c r="L105" s="66">
        <v>0</v>
      </c>
      <c r="M105" s="66">
        <v>-38217</v>
      </c>
      <c r="N105" s="66">
        <v>-38217</v>
      </c>
      <c r="O105" s="66">
        <v>-38417</v>
      </c>
      <c r="P105" s="66">
        <v>0</v>
      </c>
      <c r="Q105" s="66">
        <v>0</v>
      </c>
      <c r="R105" s="66">
        <v>2</v>
      </c>
      <c r="S105" s="66">
        <v>0</v>
      </c>
      <c r="T105" s="67">
        <v>0</v>
      </c>
    </row>
    <row r="106" spans="1:20" x14ac:dyDescent="0.2">
      <c r="A106" s="65" t="s">
        <v>103</v>
      </c>
      <c r="B106" s="66">
        <v>16281299</v>
      </c>
      <c r="C106" s="66">
        <v>13982671</v>
      </c>
      <c r="D106" s="66">
        <v>12950000</v>
      </c>
      <c r="E106" s="66">
        <v>5729584</v>
      </c>
      <c r="F106" s="66">
        <v>573020</v>
      </c>
      <c r="G106" s="66">
        <v>-1523249</v>
      </c>
      <c r="H106" s="66">
        <v>5998577</v>
      </c>
      <c r="I106" s="66">
        <v>-4973191</v>
      </c>
      <c r="J106" s="66">
        <v>1006189</v>
      </c>
      <c r="K106" s="66">
        <v>-12997</v>
      </c>
      <c r="L106" s="66">
        <v>-975437</v>
      </c>
      <c r="M106" s="66">
        <v>492178</v>
      </c>
      <c r="N106" s="66">
        <v>155837</v>
      </c>
      <c r="O106" s="66">
        <v>1025386</v>
      </c>
      <c r="P106" s="66">
        <v>3037214536.9400001</v>
      </c>
      <c r="Q106" s="66">
        <v>16916863702.6</v>
      </c>
      <c r="R106" s="66">
        <v>112</v>
      </c>
      <c r="S106" s="66">
        <v>76</v>
      </c>
      <c r="T106" s="67">
        <v>10927</v>
      </c>
    </row>
    <row r="107" spans="1:20" x14ac:dyDescent="0.2">
      <c r="A107" s="65" t="s">
        <v>104</v>
      </c>
      <c r="B107" s="66">
        <v>1998681</v>
      </c>
      <c r="C107" s="66">
        <v>1799567</v>
      </c>
      <c r="D107" s="66">
        <v>2000000</v>
      </c>
      <c r="E107" s="66">
        <v>137968</v>
      </c>
      <c r="F107" s="66">
        <v>0</v>
      </c>
      <c r="G107" s="66">
        <v>0</v>
      </c>
      <c r="H107" s="66">
        <v>334873</v>
      </c>
      <c r="I107" s="66">
        <v>-567314</v>
      </c>
      <c r="J107" s="66">
        <v>361031</v>
      </c>
      <c r="K107" s="66">
        <v>-168</v>
      </c>
      <c r="L107" s="66">
        <v>-4811</v>
      </c>
      <c r="M107" s="66">
        <v>128783</v>
      </c>
      <c r="N107" s="66">
        <v>86370</v>
      </c>
      <c r="O107" s="66">
        <v>-232441</v>
      </c>
      <c r="P107" s="66">
        <v>96713332.140000001</v>
      </c>
      <c r="Q107" s="66">
        <v>893672199.92999995</v>
      </c>
      <c r="R107" s="66">
        <v>17</v>
      </c>
      <c r="S107" s="66">
        <v>27</v>
      </c>
      <c r="T107" s="67">
        <v>927</v>
      </c>
    </row>
    <row r="108" spans="1:20" x14ac:dyDescent="0.2">
      <c r="A108" s="65" t="s">
        <v>105</v>
      </c>
      <c r="B108" s="66">
        <v>3209706</v>
      </c>
      <c r="C108" s="66">
        <v>2865975</v>
      </c>
      <c r="D108" s="66">
        <v>1200000</v>
      </c>
      <c r="E108" s="66">
        <v>533302</v>
      </c>
      <c r="F108" s="66">
        <v>110221</v>
      </c>
      <c r="G108" s="66">
        <v>0</v>
      </c>
      <c r="H108" s="66">
        <v>643523</v>
      </c>
      <c r="I108" s="66">
        <v>-901854</v>
      </c>
      <c r="J108" s="66">
        <v>623663</v>
      </c>
      <c r="K108" s="66">
        <v>0</v>
      </c>
      <c r="L108" s="66">
        <v>-12257</v>
      </c>
      <c r="M108" s="66">
        <v>365332</v>
      </c>
      <c r="N108" s="66">
        <v>262384</v>
      </c>
      <c r="O108" s="66">
        <v>-258331</v>
      </c>
      <c r="P108" s="66">
        <v>1604857235.8</v>
      </c>
      <c r="Q108" s="66">
        <v>420537</v>
      </c>
      <c r="R108" s="66">
        <v>34</v>
      </c>
      <c r="S108" s="66">
        <v>19</v>
      </c>
      <c r="T108" s="67">
        <v>0</v>
      </c>
    </row>
    <row r="109" spans="1:20" x14ac:dyDescent="0.2">
      <c r="A109" s="65" t="s">
        <v>106</v>
      </c>
      <c r="B109" s="66">
        <v>679471</v>
      </c>
      <c r="C109" s="66">
        <v>621596</v>
      </c>
      <c r="D109" s="66">
        <v>400000</v>
      </c>
      <c r="E109" s="66">
        <v>135492</v>
      </c>
      <c r="F109" s="66">
        <v>0</v>
      </c>
      <c r="G109" s="66">
        <v>-52926</v>
      </c>
      <c r="H109" s="66">
        <v>141865</v>
      </c>
      <c r="I109" s="66">
        <v>-256886</v>
      </c>
      <c r="J109" s="66">
        <v>69221</v>
      </c>
      <c r="K109" s="66">
        <v>0</v>
      </c>
      <c r="L109" s="66">
        <v>-1285</v>
      </c>
      <c r="M109" s="66">
        <v>-1237</v>
      </c>
      <c r="N109" s="66">
        <v>-1237</v>
      </c>
      <c r="O109" s="66">
        <v>-115021</v>
      </c>
      <c r="P109" s="66">
        <v>66401369</v>
      </c>
      <c r="Q109" s="66">
        <v>835743.48424999998</v>
      </c>
      <c r="R109" s="66">
        <v>16</v>
      </c>
      <c r="S109" s="66">
        <v>0</v>
      </c>
      <c r="T109" s="67">
        <v>262</v>
      </c>
    </row>
    <row r="110" spans="1:20" x14ac:dyDescent="0.2">
      <c r="A110" s="65" t="s">
        <v>107</v>
      </c>
      <c r="B110" s="66">
        <v>1750894</v>
      </c>
      <c r="C110" s="66">
        <v>1569272</v>
      </c>
      <c r="D110" s="66">
        <v>450000</v>
      </c>
      <c r="E110" s="66">
        <v>84449</v>
      </c>
      <c r="F110" s="66">
        <v>0</v>
      </c>
      <c r="G110" s="66">
        <v>0</v>
      </c>
      <c r="H110" s="66">
        <v>108732</v>
      </c>
      <c r="I110" s="66">
        <v>-445090</v>
      </c>
      <c r="J110" s="66">
        <v>682813</v>
      </c>
      <c r="K110" s="66">
        <v>-40</v>
      </c>
      <c r="L110" s="66">
        <v>-370511</v>
      </c>
      <c r="M110" s="66">
        <v>-24096</v>
      </c>
      <c r="N110" s="66">
        <v>-24096</v>
      </c>
      <c r="O110" s="66">
        <v>-336358</v>
      </c>
      <c r="P110" s="66">
        <v>25389944.23</v>
      </c>
      <c r="Q110" s="66">
        <v>83757325</v>
      </c>
      <c r="R110" s="66">
        <v>14</v>
      </c>
      <c r="S110" s="66">
        <v>140</v>
      </c>
      <c r="T110" s="67">
        <v>1913</v>
      </c>
    </row>
    <row r="111" spans="1:20" x14ac:dyDescent="0.2">
      <c r="A111" s="65" t="s">
        <v>108</v>
      </c>
      <c r="B111" s="66">
        <v>4481103</v>
      </c>
      <c r="C111" s="66">
        <v>3966868</v>
      </c>
      <c r="D111" s="66">
        <v>2350000</v>
      </c>
      <c r="E111" s="66">
        <v>31785</v>
      </c>
      <c r="F111" s="66">
        <v>0</v>
      </c>
      <c r="G111" s="66">
        <v>-50</v>
      </c>
      <c r="H111" s="66">
        <v>555087</v>
      </c>
      <c r="I111" s="66">
        <v>-821194</v>
      </c>
      <c r="J111" s="66">
        <v>810725</v>
      </c>
      <c r="K111" s="66">
        <v>-156</v>
      </c>
      <c r="L111" s="66">
        <v>-284130</v>
      </c>
      <c r="M111" s="66">
        <v>260332</v>
      </c>
      <c r="N111" s="66">
        <v>141673</v>
      </c>
      <c r="O111" s="66">
        <v>-266107</v>
      </c>
      <c r="P111" s="66">
        <v>13326216.029999999</v>
      </c>
      <c r="Q111" s="66">
        <v>5210215.0199999996</v>
      </c>
      <c r="R111" s="66">
        <v>22</v>
      </c>
      <c r="S111" s="66">
        <v>1</v>
      </c>
      <c r="T111" s="67">
        <v>1084</v>
      </c>
    </row>
    <row r="112" spans="1:20" x14ac:dyDescent="0.2">
      <c r="A112" s="65" t="s">
        <v>109</v>
      </c>
      <c r="B112" s="66">
        <v>2392895</v>
      </c>
      <c r="C112" s="66">
        <v>866283</v>
      </c>
      <c r="D112" s="66">
        <v>1050000</v>
      </c>
      <c r="E112" s="66">
        <v>250801</v>
      </c>
      <c r="F112" s="66">
        <v>0</v>
      </c>
      <c r="G112" s="66">
        <v>-1101</v>
      </c>
      <c r="H112" s="66">
        <v>294543</v>
      </c>
      <c r="I112" s="66">
        <v>-460587</v>
      </c>
      <c r="J112" s="66">
        <v>427646</v>
      </c>
      <c r="K112" s="66">
        <v>-206026</v>
      </c>
      <c r="L112" s="66">
        <v>-152573</v>
      </c>
      <c r="M112" s="66">
        <v>-29109</v>
      </c>
      <c r="N112" s="66">
        <v>-29109</v>
      </c>
      <c r="O112" s="66">
        <v>-166044</v>
      </c>
      <c r="P112" s="66">
        <v>101893860.11</v>
      </c>
      <c r="Q112" s="66">
        <v>854993.69</v>
      </c>
      <c r="R112" s="66">
        <v>30</v>
      </c>
      <c r="S112" s="66">
        <v>1</v>
      </c>
      <c r="T112" s="67">
        <v>2014</v>
      </c>
    </row>
    <row r="113" spans="1:20" x14ac:dyDescent="0.2">
      <c r="A113" s="65" t="s">
        <v>110</v>
      </c>
      <c r="B113" s="66">
        <v>7169851</v>
      </c>
      <c r="C113" s="66">
        <v>2641456</v>
      </c>
      <c r="D113" s="66">
        <v>1675000</v>
      </c>
      <c r="E113" s="66">
        <v>1163496</v>
      </c>
      <c r="F113" s="66">
        <v>0</v>
      </c>
      <c r="G113" s="66">
        <v>-408520</v>
      </c>
      <c r="H113" s="66">
        <v>826184</v>
      </c>
      <c r="I113" s="66">
        <v>-1062632</v>
      </c>
      <c r="J113" s="66">
        <v>569668</v>
      </c>
      <c r="K113" s="66">
        <v>-6837</v>
      </c>
      <c r="L113" s="66">
        <v>-44127</v>
      </c>
      <c r="M113" s="66">
        <v>282256</v>
      </c>
      <c r="N113" s="66">
        <v>198775</v>
      </c>
      <c r="O113" s="66">
        <v>-236448</v>
      </c>
      <c r="P113" s="66">
        <v>838037473.10000002</v>
      </c>
      <c r="Q113" s="66">
        <v>72176010.200000003</v>
      </c>
      <c r="R113" s="66">
        <v>28</v>
      </c>
      <c r="S113" s="66">
        <v>3</v>
      </c>
      <c r="T113" s="67">
        <v>1422</v>
      </c>
    </row>
    <row r="114" spans="1:20" x14ac:dyDescent="0.2">
      <c r="A114" s="65" t="s">
        <v>111</v>
      </c>
      <c r="B114" s="66">
        <v>6016511</v>
      </c>
      <c r="C114" s="66">
        <v>5317133</v>
      </c>
      <c r="D114" s="66">
        <v>4400000</v>
      </c>
      <c r="E114" s="66">
        <v>1620763</v>
      </c>
      <c r="F114" s="66">
        <v>0</v>
      </c>
      <c r="G114" s="66">
        <v>-516924</v>
      </c>
      <c r="H114" s="66">
        <v>1407141</v>
      </c>
      <c r="I114" s="66">
        <v>-1366118</v>
      </c>
      <c r="J114" s="66">
        <v>915274</v>
      </c>
      <c r="K114" s="66">
        <v>-1100</v>
      </c>
      <c r="L114" s="66">
        <v>0</v>
      </c>
      <c r="M114" s="66">
        <v>955199</v>
      </c>
      <c r="N114" s="66">
        <v>664207</v>
      </c>
      <c r="O114" s="66">
        <v>41023</v>
      </c>
      <c r="P114" s="66">
        <v>777380876.61000001</v>
      </c>
      <c r="Q114" s="66">
        <v>1266428226.9900601</v>
      </c>
      <c r="R114" s="66">
        <v>49</v>
      </c>
      <c r="S114" s="66">
        <v>11</v>
      </c>
      <c r="T114" s="67">
        <v>3351</v>
      </c>
    </row>
    <row r="115" spans="1:20" x14ac:dyDescent="0.2">
      <c r="A115" s="65" t="s">
        <v>112</v>
      </c>
      <c r="B115" s="66">
        <v>3394578</v>
      </c>
      <c r="C115" s="66">
        <v>2347658</v>
      </c>
      <c r="D115" s="66">
        <v>800000</v>
      </c>
      <c r="E115" s="66">
        <v>59970</v>
      </c>
      <c r="F115" s="66">
        <v>0</v>
      </c>
      <c r="G115" s="66">
        <v>-1036</v>
      </c>
      <c r="H115" s="66">
        <v>543424</v>
      </c>
      <c r="I115" s="66">
        <v>-259697</v>
      </c>
      <c r="J115" s="66">
        <v>254245</v>
      </c>
      <c r="K115" s="66">
        <v>-305</v>
      </c>
      <c r="L115" s="66">
        <v>-72030</v>
      </c>
      <c r="M115" s="66">
        <v>601458</v>
      </c>
      <c r="N115" s="66">
        <v>601458</v>
      </c>
      <c r="O115" s="66">
        <v>283727</v>
      </c>
      <c r="P115" s="66">
        <v>20324451.82</v>
      </c>
      <c r="Q115" s="66">
        <v>4463298.8499999996</v>
      </c>
      <c r="R115" s="66">
        <v>9</v>
      </c>
      <c r="S115" s="66">
        <v>0</v>
      </c>
      <c r="T115" s="67">
        <v>273</v>
      </c>
    </row>
    <row r="116" spans="1:20" x14ac:dyDescent="0.2">
      <c r="A116" s="65" t="s">
        <v>113</v>
      </c>
      <c r="B116" s="66">
        <v>4751210</v>
      </c>
      <c r="C116" s="66">
        <v>1649537</v>
      </c>
      <c r="D116" s="66">
        <v>1400000</v>
      </c>
      <c r="E116" s="66">
        <v>1192650</v>
      </c>
      <c r="F116" s="66">
        <v>324593</v>
      </c>
      <c r="G116" s="66">
        <v>0</v>
      </c>
      <c r="H116" s="66">
        <v>1112853</v>
      </c>
      <c r="I116" s="66">
        <v>-1472627</v>
      </c>
      <c r="J116" s="66">
        <v>491375</v>
      </c>
      <c r="K116" s="66">
        <v>-936</v>
      </c>
      <c r="L116" s="66">
        <v>0</v>
      </c>
      <c r="M116" s="66">
        <v>130665</v>
      </c>
      <c r="N116" s="66">
        <v>59274</v>
      </c>
      <c r="O116" s="66">
        <v>-359774</v>
      </c>
      <c r="P116" s="66">
        <v>1017009927.27</v>
      </c>
      <c r="Q116" s="66">
        <v>236726019.25415</v>
      </c>
      <c r="R116" s="66">
        <v>35</v>
      </c>
      <c r="S116" s="66">
        <v>2</v>
      </c>
      <c r="T116" s="67">
        <v>554</v>
      </c>
    </row>
    <row r="117" spans="1:20" x14ac:dyDescent="0.2">
      <c r="A117" s="65" t="s">
        <v>114</v>
      </c>
      <c r="B117" s="66">
        <v>25781218</v>
      </c>
      <c r="C117" s="66">
        <v>12296923</v>
      </c>
      <c r="D117" s="66">
        <v>6000000</v>
      </c>
      <c r="E117" s="66">
        <v>1803987</v>
      </c>
      <c r="F117" s="66">
        <v>2940208</v>
      </c>
      <c r="G117" s="66">
        <v>-276594</v>
      </c>
      <c r="H117" s="66">
        <v>5849521</v>
      </c>
      <c r="I117" s="66">
        <v>-2225194</v>
      </c>
      <c r="J117" s="66">
        <v>2971308</v>
      </c>
      <c r="K117" s="66">
        <v>-929144</v>
      </c>
      <c r="L117" s="66">
        <v>-22619</v>
      </c>
      <c r="M117" s="66">
        <v>5644705</v>
      </c>
      <c r="N117" s="66">
        <v>3857302</v>
      </c>
      <c r="O117" s="66">
        <v>3624327</v>
      </c>
      <c r="P117" s="66">
        <v>901954115.22000003</v>
      </c>
      <c r="Q117" s="66">
        <v>20293346539.194599</v>
      </c>
      <c r="R117" s="66">
        <v>88</v>
      </c>
      <c r="S117" s="66">
        <v>295</v>
      </c>
      <c r="T117" s="67">
        <v>36693</v>
      </c>
    </row>
    <row r="118" spans="1:20" x14ac:dyDescent="0.2">
      <c r="A118" s="65" t="s">
        <v>115</v>
      </c>
      <c r="B118" s="66">
        <v>78924260</v>
      </c>
      <c r="C118" s="66">
        <v>62913575</v>
      </c>
      <c r="D118" s="66">
        <v>50000000</v>
      </c>
      <c r="E118" s="66">
        <v>8121949</v>
      </c>
      <c r="F118" s="66">
        <v>1942057</v>
      </c>
      <c r="G118" s="66">
        <v>-1816370</v>
      </c>
      <c r="H118" s="66">
        <v>11091883</v>
      </c>
      <c r="I118" s="66">
        <v>-9816335</v>
      </c>
      <c r="J118" s="66">
        <v>3587595</v>
      </c>
      <c r="K118" s="66">
        <v>-299623</v>
      </c>
      <c r="L118" s="66">
        <v>-2068120</v>
      </c>
      <c r="M118" s="66">
        <v>1732207</v>
      </c>
      <c r="N118" s="66">
        <v>1088638</v>
      </c>
      <c r="O118" s="66">
        <v>1275548</v>
      </c>
      <c r="P118" s="66">
        <v>3544225493.0900002</v>
      </c>
      <c r="Q118" s="66">
        <v>35245713869.380997</v>
      </c>
      <c r="R118" s="66">
        <v>193</v>
      </c>
      <c r="S118" s="66">
        <v>437</v>
      </c>
      <c r="T118" s="67">
        <v>7403</v>
      </c>
    </row>
    <row r="119" spans="1:20" x14ac:dyDescent="0.2">
      <c r="A119" s="65" t="s">
        <v>116</v>
      </c>
      <c r="B119" s="66">
        <v>25481581</v>
      </c>
      <c r="C119" s="66">
        <v>12845762</v>
      </c>
      <c r="D119" s="66">
        <v>10000000</v>
      </c>
      <c r="E119" s="66">
        <v>3102925</v>
      </c>
      <c r="F119" s="66">
        <v>0</v>
      </c>
      <c r="G119" s="66">
        <v>-418499</v>
      </c>
      <c r="H119" s="66">
        <v>3696855</v>
      </c>
      <c r="I119" s="66">
        <v>-4813570</v>
      </c>
      <c r="J119" s="66">
        <v>1137115</v>
      </c>
      <c r="K119" s="66">
        <v>-9398</v>
      </c>
      <c r="L119" s="66">
        <v>-354408</v>
      </c>
      <c r="M119" s="66">
        <v>-343406</v>
      </c>
      <c r="N119" s="66">
        <v>-343406</v>
      </c>
      <c r="O119" s="66">
        <v>-1116715</v>
      </c>
      <c r="P119" s="66">
        <v>828525925.85000002</v>
      </c>
      <c r="Q119" s="66">
        <v>3714421260.9827499</v>
      </c>
      <c r="R119" s="66">
        <v>112</v>
      </c>
      <c r="S119" s="66">
        <v>11</v>
      </c>
      <c r="T119" s="67">
        <v>14571</v>
      </c>
    </row>
    <row r="120" spans="1:20" x14ac:dyDescent="0.2">
      <c r="A120" s="68" t="s">
        <v>117</v>
      </c>
      <c r="B120" s="69">
        <v>29635846</v>
      </c>
      <c r="C120" s="69">
        <v>25752359</v>
      </c>
      <c r="D120" s="69">
        <v>11000000</v>
      </c>
      <c r="E120" s="69">
        <v>4415604</v>
      </c>
      <c r="F120" s="69">
        <v>0</v>
      </c>
      <c r="G120" s="69">
        <v>0</v>
      </c>
      <c r="H120" s="69">
        <v>8701450</v>
      </c>
      <c r="I120" s="69">
        <v>-2456913</v>
      </c>
      <c r="J120" s="69">
        <v>1180664</v>
      </c>
      <c r="K120" s="69">
        <v>-3007</v>
      </c>
      <c r="L120" s="69">
        <v>-6242</v>
      </c>
      <c r="M120" s="69">
        <v>7384961</v>
      </c>
      <c r="N120" s="69">
        <v>5028595</v>
      </c>
      <c r="O120" s="69">
        <v>6244537</v>
      </c>
      <c r="P120" s="69">
        <v>242233711.91</v>
      </c>
      <c r="Q120" s="69">
        <v>9000764482.9100704</v>
      </c>
      <c r="R120" s="69">
        <v>55</v>
      </c>
      <c r="S120" s="69">
        <v>90</v>
      </c>
      <c r="T120" s="70">
        <v>9828</v>
      </c>
    </row>
  </sheetData>
  <phoneticPr fontId="7" type="noConversion"/>
  <printOptions horizontalCentered="1"/>
  <pageMargins left="0" right="0" top="0" bottom="0" header="0.51181102362204722" footer="0.51181102362204722"/>
  <pageSetup paperSize="9" scale="2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1" sqref="B21"/>
    </sheetView>
  </sheetViews>
  <sheetFormatPr defaultRowHeight="12.75" x14ac:dyDescent="0.2"/>
  <cols>
    <col min="1" max="1" width="44.85546875" style="34" bestFit="1" customWidth="1"/>
    <col min="2" max="2" width="14.28515625" style="34" bestFit="1" customWidth="1"/>
    <col min="3" max="3" width="20.42578125" style="34" bestFit="1" customWidth="1"/>
    <col min="4" max="4" width="17.7109375" style="34" bestFit="1" customWidth="1"/>
    <col min="5" max="5" width="23.140625" style="34" bestFit="1" customWidth="1"/>
    <col min="6" max="6" width="27.5703125" style="34" bestFit="1" customWidth="1"/>
    <col min="7" max="7" width="22.140625" style="34" bestFit="1" customWidth="1"/>
    <col min="8" max="8" width="22.42578125" style="34" bestFit="1" customWidth="1"/>
    <col min="9" max="9" width="19.5703125" style="34" bestFit="1" customWidth="1"/>
    <col min="10" max="10" width="36.85546875" style="34" bestFit="1" customWidth="1"/>
    <col min="11" max="11" width="19" style="34" bestFit="1" customWidth="1"/>
    <col min="12" max="12" width="40" style="34" bestFit="1" customWidth="1"/>
    <col min="13" max="13" width="19.42578125" style="34" bestFit="1" customWidth="1"/>
    <col min="14" max="14" width="23.28515625" style="34" bestFit="1" customWidth="1"/>
    <col min="15" max="17" width="27.42578125" style="34" bestFit="1" customWidth="1"/>
    <col min="18" max="18" width="21.140625" style="34" bestFit="1" customWidth="1"/>
    <col min="19" max="19" width="15.85546875" style="34" bestFit="1" customWidth="1"/>
    <col min="20" max="20" width="26.85546875" style="34" bestFit="1" customWidth="1"/>
    <col min="21" max="16384" width="9.140625" style="34"/>
  </cols>
  <sheetData>
    <row r="1" spans="1:20" s="31" customFormat="1" ht="13.5" customHeight="1" x14ac:dyDescent="0.2">
      <c r="A1" s="35" t="s">
        <v>118</v>
      </c>
      <c r="B1" s="36" t="s">
        <v>135</v>
      </c>
      <c r="C1" s="36" t="s">
        <v>136</v>
      </c>
      <c r="D1" s="37" t="s">
        <v>158</v>
      </c>
      <c r="E1" s="36" t="s">
        <v>137</v>
      </c>
      <c r="F1" s="36" t="s">
        <v>138</v>
      </c>
      <c r="G1" s="36" t="s">
        <v>139</v>
      </c>
      <c r="H1" s="36" t="s">
        <v>152</v>
      </c>
      <c r="I1" s="36" t="s">
        <v>140</v>
      </c>
      <c r="J1" s="36" t="s">
        <v>141</v>
      </c>
      <c r="K1" s="36" t="s">
        <v>142</v>
      </c>
      <c r="L1" s="36" t="s">
        <v>143</v>
      </c>
      <c r="M1" s="36" t="s">
        <v>144</v>
      </c>
      <c r="N1" s="36" t="s">
        <v>145</v>
      </c>
      <c r="O1" s="36" t="s">
        <v>146</v>
      </c>
      <c r="P1" s="36" t="s">
        <v>147</v>
      </c>
      <c r="Q1" s="36" t="s">
        <v>148</v>
      </c>
      <c r="R1" s="36" t="s">
        <v>149</v>
      </c>
      <c r="S1" s="36" t="s">
        <v>150</v>
      </c>
      <c r="T1" s="38" t="s">
        <v>151</v>
      </c>
    </row>
    <row r="2" spans="1:20" s="31" customFormat="1" ht="13.5" customHeight="1" x14ac:dyDescent="0.2">
      <c r="A2" s="39" t="s">
        <v>119</v>
      </c>
      <c r="B2" s="30" t="s">
        <v>120</v>
      </c>
      <c r="C2" s="30" t="s">
        <v>154</v>
      </c>
      <c r="D2" s="32" t="s">
        <v>159</v>
      </c>
      <c r="E2" s="30" t="s">
        <v>121</v>
      </c>
      <c r="F2" s="30" t="s">
        <v>122</v>
      </c>
      <c r="G2" s="30" t="s">
        <v>123</v>
      </c>
      <c r="H2" s="30" t="s">
        <v>124</v>
      </c>
      <c r="I2" s="30" t="s">
        <v>125</v>
      </c>
      <c r="J2" s="30" t="s">
        <v>126</v>
      </c>
      <c r="K2" s="30" t="s">
        <v>127</v>
      </c>
      <c r="L2" s="30" t="s">
        <v>128</v>
      </c>
      <c r="M2" s="30" t="s">
        <v>129</v>
      </c>
      <c r="N2" s="30" t="s">
        <v>130</v>
      </c>
      <c r="O2" s="30" t="s">
        <v>131</v>
      </c>
      <c r="P2" s="30" t="s">
        <v>132</v>
      </c>
      <c r="Q2" s="30" t="s">
        <v>133</v>
      </c>
      <c r="R2" s="30" t="s">
        <v>155</v>
      </c>
      <c r="S2" s="30" t="s">
        <v>134</v>
      </c>
      <c r="T2" s="40" t="s">
        <v>156</v>
      </c>
    </row>
    <row r="3" spans="1:20" s="33" customFormat="1" ht="13.5" customHeight="1" x14ac:dyDescent="0.2">
      <c r="A3" s="41"/>
      <c r="B3" s="32" t="s">
        <v>162</v>
      </c>
      <c r="C3" s="32" t="s">
        <v>162</v>
      </c>
      <c r="D3" s="32" t="s">
        <v>162</v>
      </c>
      <c r="E3" s="32" t="s">
        <v>162</v>
      </c>
      <c r="F3" s="32" t="s">
        <v>162</v>
      </c>
      <c r="G3" s="32" t="s">
        <v>162</v>
      </c>
      <c r="H3" s="32" t="s">
        <v>162</v>
      </c>
      <c r="I3" s="32" t="s">
        <v>162</v>
      </c>
      <c r="J3" s="32" t="s">
        <v>162</v>
      </c>
      <c r="K3" s="32" t="s">
        <v>162</v>
      </c>
      <c r="L3" s="32" t="s">
        <v>162</v>
      </c>
      <c r="M3" s="32" t="s">
        <v>162</v>
      </c>
      <c r="N3" s="32" t="s">
        <v>162</v>
      </c>
      <c r="O3" s="32" t="s">
        <v>162</v>
      </c>
      <c r="P3" s="32" t="s">
        <v>162</v>
      </c>
      <c r="Q3" s="32" t="s">
        <v>162</v>
      </c>
      <c r="R3" s="32"/>
      <c r="S3" s="32"/>
      <c r="T3" s="42"/>
    </row>
    <row r="4" spans="1:20" x14ac:dyDescent="0.2">
      <c r="A4" s="43" t="s">
        <v>0</v>
      </c>
      <c r="B4" s="44">
        <v>3469124</v>
      </c>
      <c r="C4" s="44">
        <v>2886487</v>
      </c>
      <c r="D4" s="44">
        <v>1157450</v>
      </c>
      <c r="E4" s="44">
        <v>1876751</v>
      </c>
      <c r="F4" s="44">
        <v>64726</v>
      </c>
      <c r="G4" s="44">
        <v>0</v>
      </c>
      <c r="H4" s="44">
        <v>1941477</v>
      </c>
      <c r="I4" s="44">
        <v>-2536872</v>
      </c>
      <c r="J4" s="44">
        <v>834054</v>
      </c>
      <c r="K4" s="44">
        <v>-850</v>
      </c>
      <c r="L4" s="44">
        <v>-322102</v>
      </c>
      <c r="M4" s="44">
        <v>168584</v>
      </c>
      <c r="N4" s="44">
        <v>168584</v>
      </c>
      <c r="O4" s="44">
        <v>-595395</v>
      </c>
      <c r="P4" s="44">
        <v>1588292024.8199999</v>
      </c>
      <c r="Q4" s="44">
        <v>407405565.01999998</v>
      </c>
      <c r="R4" s="44">
        <v>27</v>
      </c>
      <c r="S4" s="44">
        <v>0</v>
      </c>
      <c r="T4" s="45">
        <v>242</v>
      </c>
    </row>
    <row r="5" spans="1:20" x14ac:dyDescent="0.2">
      <c r="A5" s="43" t="s">
        <v>1</v>
      </c>
      <c r="B5" s="44">
        <v>5117828</v>
      </c>
      <c r="C5" s="44">
        <v>3040658</v>
      </c>
      <c r="D5" s="44">
        <v>2800000</v>
      </c>
      <c r="E5" s="44">
        <v>1658510</v>
      </c>
      <c r="F5" s="44">
        <v>303576</v>
      </c>
      <c r="G5" s="44">
        <v>-341381</v>
      </c>
      <c r="H5" s="44">
        <v>1791370</v>
      </c>
      <c r="I5" s="44">
        <v>-1856553</v>
      </c>
      <c r="J5" s="44">
        <v>765928</v>
      </c>
      <c r="K5" s="44">
        <v>-10930</v>
      </c>
      <c r="L5" s="44">
        <v>-92629</v>
      </c>
      <c r="M5" s="44">
        <v>685698</v>
      </c>
      <c r="N5" s="44">
        <v>455990</v>
      </c>
      <c r="O5" s="44">
        <v>-65183</v>
      </c>
      <c r="P5" s="44">
        <v>870540734.03999996</v>
      </c>
      <c r="Q5" s="44">
        <v>578459760.92999995</v>
      </c>
      <c r="R5" s="44">
        <v>50</v>
      </c>
      <c r="S5" s="44">
        <v>2</v>
      </c>
      <c r="T5" s="45">
        <v>2264</v>
      </c>
    </row>
    <row r="6" spans="1:20" x14ac:dyDescent="0.2">
      <c r="A6" s="43" t="s">
        <v>2</v>
      </c>
      <c r="B6" s="44">
        <v>1377573</v>
      </c>
      <c r="C6" s="44">
        <v>1324540</v>
      </c>
      <c r="D6" s="44">
        <v>500000</v>
      </c>
      <c r="E6" s="44">
        <v>1133</v>
      </c>
      <c r="F6" s="44">
        <v>0</v>
      </c>
      <c r="G6" s="44">
        <v>0</v>
      </c>
      <c r="H6" s="44">
        <v>1133</v>
      </c>
      <c r="I6" s="44">
        <v>-290426</v>
      </c>
      <c r="J6" s="44">
        <v>365738</v>
      </c>
      <c r="K6" s="44">
        <v>0</v>
      </c>
      <c r="L6" s="44">
        <v>-824</v>
      </c>
      <c r="M6" s="44">
        <v>56999</v>
      </c>
      <c r="N6" s="44">
        <v>32044</v>
      </c>
      <c r="O6" s="44">
        <v>-289293</v>
      </c>
      <c r="P6" s="44">
        <v>0</v>
      </c>
      <c r="Q6" s="44">
        <v>75911343.75</v>
      </c>
      <c r="R6" s="44">
        <v>5</v>
      </c>
      <c r="S6" s="44">
        <v>0</v>
      </c>
      <c r="T6" s="45">
        <v>0</v>
      </c>
    </row>
    <row r="7" spans="1:20" x14ac:dyDescent="0.2">
      <c r="A7" s="43" t="s">
        <v>3</v>
      </c>
      <c r="B7" s="44">
        <v>93056995</v>
      </c>
      <c r="C7" s="44">
        <v>86881427</v>
      </c>
      <c r="D7" s="44">
        <v>50000000</v>
      </c>
      <c r="E7" s="44">
        <v>13935370</v>
      </c>
      <c r="F7" s="44">
        <v>1353391</v>
      </c>
      <c r="G7" s="44">
        <v>-917748</v>
      </c>
      <c r="H7" s="44">
        <v>18638689</v>
      </c>
      <c r="I7" s="44">
        <v>-16207120</v>
      </c>
      <c r="J7" s="44">
        <v>54426421</v>
      </c>
      <c r="K7" s="44">
        <v>-2389</v>
      </c>
      <c r="L7" s="44">
        <v>-42067476</v>
      </c>
      <c r="M7" s="44">
        <v>14732923</v>
      </c>
      <c r="N7" s="44">
        <v>10208322</v>
      </c>
      <c r="O7" s="44">
        <v>2431569</v>
      </c>
      <c r="P7" s="44">
        <v>5418495122.4200001</v>
      </c>
      <c r="Q7" s="44">
        <v>71488144562.666992</v>
      </c>
      <c r="R7" s="44">
        <v>124</v>
      </c>
      <c r="S7" s="44">
        <v>614</v>
      </c>
      <c r="T7" s="45">
        <v>77519</v>
      </c>
    </row>
    <row r="8" spans="1:20" x14ac:dyDescent="0.2">
      <c r="A8" s="43" t="s">
        <v>4</v>
      </c>
      <c r="B8" s="44">
        <v>2381427.16</v>
      </c>
      <c r="C8" s="44">
        <v>1815500.02</v>
      </c>
      <c r="D8" s="44">
        <v>250000</v>
      </c>
      <c r="E8" s="44">
        <v>1976138.81</v>
      </c>
      <c r="F8" s="44">
        <v>0</v>
      </c>
      <c r="G8" s="44">
        <v>-771568.04</v>
      </c>
      <c r="H8" s="44">
        <v>1217011.45</v>
      </c>
      <c r="I8" s="44">
        <v>-1523911.62</v>
      </c>
      <c r="J8" s="44">
        <v>670372.61</v>
      </c>
      <c r="K8" s="44">
        <v>0</v>
      </c>
      <c r="L8" s="44">
        <v>-143029.60999999999</v>
      </c>
      <c r="M8" s="44">
        <v>225758.8</v>
      </c>
      <c r="N8" s="44">
        <v>225758.8</v>
      </c>
      <c r="O8" s="44">
        <v>-306900.17</v>
      </c>
      <c r="P8" s="44">
        <v>960931793.04999995</v>
      </c>
      <c r="Q8" s="44">
        <v>602652.92000000004</v>
      </c>
      <c r="R8" s="44">
        <v>25</v>
      </c>
      <c r="S8" s="44">
        <v>3</v>
      </c>
      <c r="T8" s="45">
        <v>1726</v>
      </c>
    </row>
    <row r="9" spans="1:20" x14ac:dyDescent="0.2">
      <c r="A9" s="43" t="s">
        <v>5</v>
      </c>
      <c r="B9" s="44">
        <v>971139</v>
      </c>
      <c r="C9" s="44">
        <v>476262</v>
      </c>
      <c r="D9" s="44">
        <v>240000</v>
      </c>
      <c r="E9" s="44">
        <v>101686</v>
      </c>
      <c r="F9" s="44">
        <v>0</v>
      </c>
      <c r="G9" s="44">
        <v>0</v>
      </c>
      <c r="H9" s="44">
        <v>107269</v>
      </c>
      <c r="I9" s="44">
        <v>-321779</v>
      </c>
      <c r="J9" s="44">
        <v>76336</v>
      </c>
      <c r="K9" s="44">
        <v>0</v>
      </c>
      <c r="L9" s="44">
        <v>-426</v>
      </c>
      <c r="M9" s="44">
        <v>-129416</v>
      </c>
      <c r="N9" s="44">
        <v>-129416</v>
      </c>
      <c r="O9" s="44">
        <v>-214510</v>
      </c>
      <c r="P9" s="44">
        <v>61733645.649999999</v>
      </c>
      <c r="Q9" s="44">
        <v>0</v>
      </c>
      <c r="R9" s="44">
        <v>9</v>
      </c>
      <c r="S9" s="44">
        <v>0</v>
      </c>
      <c r="T9" s="45">
        <v>396</v>
      </c>
    </row>
    <row r="10" spans="1:20" x14ac:dyDescent="0.2">
      <c r="A10" s="43" t="s">
        <v>6</v>
      </c>
      <c r="B10" s="44">
        <v>4089935</v>
      </c>
      <c r="C10" s="44">
        <v>2208382</v>
      </c>
      <c r="D10" s="44">
        <v>1100000</v>
      </c>
      <c r="E10" s="44">
        <v>5699098</v>
      </c>
      <c r="F10" s="44">
        <v>0</v>
      </c>
      <c r="G10" s="44">
        <v>-2990386</v>
      </c>
      <c r="H10" s="44">
        <v>2867391</v>
      </c>
      <c r="I10" s="44">
        <v>-3178114</v>
      </c>
      <c r="J10" s="44">
        <v>1053907</v>
      </c>
      <c r="K10" s="44">
        <v>-63989</v>
      </c>
      <c r="L10" s="44">
        <v>-49689</v>
      </c>
      <c r="M10" s="44">
        <v>635565</v>
      </c>
      <c r="N10" s="44">
        <v>438593</v>
      </c>
      <c r="O10" s="44">
        <v>-310723</v>
      </c>
      <c r="P10" s="44">
        <v>2849404730.8200002</v>
      </c>
      <c r="Q10" s="44">
        <v>658503202.16784</v>
      </c>
      <c r="R10" s="44">
        <v>91</v>
      </c>
      <c r="S10" s="44">
        <v>5</v>
      </c>
      <c r="T10" s="45">
        <v>3264</v>
      </c>
    </row>
    <row r="11" spans="1:20" x14ac:dyDescent="0.2">
      <c r="A11" s="43" t="s">
        <v>7</v>
      </c>
      <c r="B11" s="44">
        <v>6326074</v>
      </c>
      <c r="C11" s="44">
        <v>1924048</v>
      </c>
      <c r="D11" s="44">
        <v>5100470</v>
      </c>
      <c r="E11" s="44">
        <v>3684371</v>
      </c>
      <c r="F11" s="44">
        <v>109327</v>
      </c>
      <c r="G11" s="44">
        <v>-1259846</v>
      </c>
      <c r="H11" s="44">
        <v>2982193</v>
      </c>
      <c r="I11" s="44">
        <v>-6785833</v>
      </c>
      <c r="J11" s="44">
        <v>2294706</v>
      </c>
      <c r="K11" s="44">
        <v>-293994</v>
      </c>
      <c r="L11" s="44">
        <v>-441911</v>
      </c>
      <c r="M11" s="44">
        <v>-2267302</v>
      </c>
      <c r="N11" s="44">
        <v>-2267302</v>
      </c>
      <c r="O11" s="44">
        <v>-3803640</v>
      </c>
      <c r="P11" s="44">
        <v>1822640874.9100001</v>
      </c>
      <c r="Q11" s="44">
        <v>430341483.82622999</v>
      </c>
      <c r="R11" s="44">
        <v>70</v>
      </c>
      <c r="S11" s="44">
        <v>2</v>
      </c>
      <c r="T11" s="45">
        <v>2415</v>
      </c>
    </row>
    <row r="12" spans="1:20" x14ac:dyDescent="0.2">
      <c r="A12" s="43" t="s">
        <v>8</v>
      </c>
      <c r="B12" s="44">
        <v>13226628</v>
      </c>
      <c r="C12" s="44">
        <v>8422287</v>
      </c>
      <c r="D12" s="44">
        <v>6500000</v>
      </c>
      <c r="E12" s="44">
        <v>3407421</v>
      </c>
      <c r="F12" s="44">
        <v>223037</v>
      </c>
      <c r="G12" s="44">
        <v>0</v>
      </c>
      <c r="H12" s="44">
        <v>4202083</v>
      </c>
      <c r="I12" s="44">
        <v>-4474846</v>
      </c>
      <c r="J12" s="44">
        <v>1973692</v>
      </c>
      <c r="K12" s="44">
        <v>-231454</v>
      </c>
      <c r="L12" s="44">
        <v>-1903</v>
      </c>
      <c r="M12" s="44">
        <v>1487943</v>
      </c>
      <c r="N12" s="44">
        <v>1183300</v>
      </c>
      <c r="O12" s="44">
        <v>-272763</v>
      </c>
      <c r="P12" s="44">
        <v>1561262249.6199999</v>
      </c>
      <c r="Q12" s="44">
        <v>3653126606.8545699</v>
      </c>
      <c r="R12" s="44">
        <v>61</v>
      </c>
      <c r="S12" s="44">
        <v>6</v>
      </c>
      <c r="T12" s="45">
        <v>4825</v>
      </c>
    </row>
    <row r="13" spans="1:20" x14ac:dyDescent="0.2">
      <c r="A13" s="43" t="s">
        <v>9</v>
      </c>
      <c r="B13" s="44">
        <v>3831818</v>
      </c>
      <c r="C13" s="44">
        <v>3130259</v>
      </c>
      <c r="D13" s="44">
        <v>1000000</v>
      </c>
      <c r="E13" s="44">
        <v>1792442</v>
      </c>
      <c r="F13" s="44">
        <v>100213</v>
      </c>
      <c r="G13" s="44">
        <v>-863357</v>
      </c>
      <c r="H13" s="44">
        <v>1809479</v>
      </c>
      <c r="I13" s="44">
        <v>-2585995</v>
      </c>
      <c r="J13" s="44">
        <v>617378</v>
      </c>
      <c r="K13" s="44">
        <v>-4380</v>
      </c>
      <c r="L13" s="44">
        <v>0</v>
      </c>
      <c r="M13" s="44">
        <v>115977</v>
      </c>
      <c r="N13" s="44">
        <v>115977</v>
      </c>
      <c r="O13" s="44">
        <v>-776516</v>
      </c>
      <c r="P13" s="44">
        <v>1335565931.3199999</v>
      </c>
      <c r="Q13" s="44">
        <v>1553088622.3800001</v>
      </c>
      <c r="R13" s="44">
        <v>69</v>
      </c>
      <c r="S13" s="44">
        <v>20</v>
      </c>
      <c r="T13" s="45">
        <v>2801</v>
      </c>
    </row>
    <row r="14" spans="1:20" x14ac:dyDescent="0.2">
      <c r="A14" s="43" t="s">
        <v>10</v>
      </c>
      <c r="B14" s="44">
        <v>2284411</v>
      </c>
      <c r="C14" s="44">
        <v>1906559</v>
      </c>
      <c r="D14" s="44">
        <v>350000</v>
      </c>
      <c r="E14" s="44">
        <v>225374</v>
      </c>
      <c r="F14" s="44">
        <v>0</v>
      </c>
      <c r="G14" s="44">
        <v>-48671</v>
      </c>
      <c r="H14" s="44">
        <v>155900</v>
      </c>
      <c r="I14" s="44">
        <v>-675353</v>
      </c>
      <c r="J14" s="44">
        <v>618263</v>
      </c>
      <c r="K14" s="44">
        <v>0</v>
      </c>
      <c r="L14" s="44">
        <v>-50496</v>
      </c>
      <c r="M14" s="44">
        <v>60926</v>
      </c>
      <c r="N14" s="44">
        <v>60926</v>
      </c>
      <c r="O14" s="44">
        <v>-519453</v>
      </c>
      <c r="P14" s="44">
        <v>100977533.3</v>
      </c>
      <c r="Q14" s="44">
        <v>2581241.9700000002</v>
      </c>
      <c r="R14" s="44">
        <v>19</v>
      </c>
      <c r="S14" s="44">
        <v>0</v>
      </c>
      <c r="T14" s="45">
        <v>574</v>
      </c>
    </row>
    <row r="15" spans="1:20" x14ac:dyDescent="0.2">
      <c r="A15" s="43" t="s">
        <v>11</v>
      </c>
      <c r="B15" s="44">
        <v>5707585</v>
      </c>
      <c r="C15" s="44">
        <v>979312</v>
      </c>
      <c r="D15" s="44">
        <v>250000</v>
      </c>
      <c r="E15" s="44">
        <v>111300</v>
      </c>
      <c r="F15" s="44">
        <v>0</v>
      </c>
      <c r="G15" s="44">
        <v>-14749</v>
      </c>
      <c r="H15" s="44">
        <v>179500</v>
      </c>
      <c r="I15" s="44">
        <v>-1337279</v>
      </c>
      <c r="J15" s="44">
        <v>1327627</v>
      </c>
      <c r="K15" s="44">
        <v>0</v>
      </c>
      <c r="L15" s="44">
        <v>-82737</v>
      </c>
      <c r="M15" s="44">
        <v>87128</v>
      </c>
      <c r="N15" s="44">
        <v>87128</v>
      </c>
      <c r="O15" s="44">
        <v>-1157779</v>
      </c>
      <c r="P15" s="44">
        <v>24687252.449999999</v>
      </c>
      <c r="Q15" s="44">
        <v>4816424.49</v>
      </c>
      <c r="R15" s="44">
        <v>7</v>
      </c>
      <c r="S15" s="44">
        <v>1</v>
      </c>
      <c r="T15" s="45">
        <v>157</v>
      </c>
    </row>
    <row r="16" spans="1:20" x14ac:dyDescent="0.2">
      <c r="A16" s="43" t="s">
        <v>12</v>
      </c>
      <c r="B16" s="44">
        <v>1801936</v>
      </c>
      <c r="C16" s="44">
        <v>956006</v>
      </c>
      <c r="D16" s="44">
        <v>225000</v>
      </c>
      <c r="E16" s="44">
        <v>29405</v>
      </c>
      <c r="F16" s="44">
        <v>0</v>
      </c>
      <c r="G16" s="44">
        <v>-10201</v>
      </c>
      <c r="H16" s="44">
        <v>35923</v>
      </c>
      <c r="I16" s="44">
        <v>-338444</v>
      </c>
      <c r="J16" s="44">
        <v>296780</v>
      </c>
      <c r="K16" s="44">
        <v>0</v>
      </c>
      <c r="L16" s="44">
        <v>0</v>
      </c>
      <c r="M16" s="44">
        <v>263149</v>
      </c>
      <c r="N16" s="44">
        <v>263149</v>
      </c>
      <c r="O16" s="44">
        <v>-302521</v>
      </c>
      <c r="P16" s="44">
        <v>17983035.890000001</v>
      </c>
      <c r="Q16" s="44">
        <v>9719.27</v>
      </c>
      <c r="R16" s="44">
        <v>17</v>
      </c>
      <c r="S16" s="44">
        <v>0</v>
      </c>
      <c r="T16" s="45">
        <v>617</v>
      </c>
    </row>
    <row r="17" spans="1:20" x14ac:dyDescent="0.2">
      <c r="A17" s="43" t="s">
        <v>13</v>
      </c>
      <c r="B17" s="44">
        <v>1059476</v>
      </c>
      <c r="C17" s="44">
        <v>975595</v>
      </c>
      <c r="D17" s="44">
        <v>703559</v>
      </c>
      <c r="E17" s="44">
        <v>29232</v>
      </c>
      <c r="F17" s="44">
        <v>0</v>
      </c>
      <c r="G17" s="44">
        <v>-1018</v>
      </c>
      <c r="H17" s="44">
        <v>43994</v>
      </c>
      <c r="I17" s="44">
        <v>-302227</v>
      </c>
      <c r="J17" s="44">
        <v>217191</v>
      </c>
      <c r="K17" s="44">
        <v>-27</v>
      </c>
      <c r="L17" s="44">
        <v>-24779</v>
      </c>
      <c r="M17" s="44">
        <v>-77056</v>
      </c>
      <c r="N17" s="44">
        <v>-77056</v>
      </c>
      <c r="O17" s="44">
        <v>-258233</v>
      </c>
      <c r="P17" s="44">
        <v>15741142.060000001</v>
      </c>
      <c r="Q17" s="44">
        <v>526393.46799999999</v>
      </c>
      <c r="R17" s="44">
        <v>18</v>
      </c>
      <c r="S17" s="44">
        <v>0</v>
      </c>
      <c r="T17" s="45">
        <v>99</v>
      </c>
    </row>
    <row r="18" spans="1:20" x14ac:dyDescent="0.2">
      <c r="A18" s="43" t="s">
        <v>14</v>
      </c>
      <c r="B18" s="44">
        <v>11566657</v>
      </c>
      <c r="C18" s="44">
        <v>8122134</v>
      </c>
      <c r="D18" s="44">
        <v>6500000</v>
      </c>
      <c r="E18" s="44">
        <v>5894269</v>
      </c>
      <c r="F18" s="44">
        <v>2059659</v>
      </c>
      <c r="G18" s="44">
        <v>-2072445</v>
      </c>
      <c r="H18" s="44">
        <v>5343718</v>
      </c>
      <c r="I18" s="44">
        <v>-6241224</v>
      </c>
      <c r="J18" s="44">
        <v>2061899</v>
      </c>
      <c r="K18" s="44">
        <v>-944920</v>
      </c>
      <c r="L18" s="44">
        <v>0</v>
      </c>
      <c r="M18" s="44">
        <v>260382</v>
      </c>
      <c r="N18" s="44">
        <v>260382</v>
      </c>
      <c r="O18" s="44">
        <v>-897506</v>
      </c>
      <c r="P18" s="44">
        <v>2871711985.1500001</v>
      </c>
      <c r="Q18" s="44">
        <v>7489178775.9657993</v>
      </c>
      <c r="R18" s="44">
        <v>125</v>
      </c>
      <c r="S18" s="44">
        <v>6</v>
      </c>
      <c r="T18" s="45">
        <v>5136</v>
      </c>
    </row>
    <row r="19" spans="1:20" x14ac:dyDescent="0.2">
      <c r="A19" s="43" t="s">
        <v>15</v>
      </c>
      <c r="B19" s="44">
        <v>2302474</v>
      </c>
      <c r="C19" s="44">
        <v>1334828</v>
      </c>
      <c r="D19" s="44">
        <v>1100000</v>
      </c>
      <c r="E19" s="44">
        <v>1135981</v>
      </c>
      <c r="F19" s="44">
        <v>115637</v>
      </c>
      <c r="G19" s="44">
        <v>-305343</v>
      </c>
      <c r="H19" s="44">
        <v>1124321</v>
      </c>
      <c r="I19" s="44">
        <v>-1260574</v>
      </c>
      <c r="J19" s="44">
        <v>280936</v>
      </c>
      <c r="K19" s="44">
        <v>-4</v>
      </c>
      <c r="L19" s="44">
        <v>0</v>
      </c>
      <c r="M19" s="44">
        <v>132507</v>
      </c>
      <c r="N19" s="44">
        <v>132507</v>
      </c>
      <c r="O19" s="44">
        <v>-136253</v>
      </c>
      <c r="P19" s="44">
        <v>519315036.97000003</v>
      </c>
      <c r="Q19" s="44">
        <v>276739435.10684997</v>
      </c>
      <c r="R19" s="44">
        <v>31</v>
      </c>
      <c r="S19" s="44">
        <v>0</v>
      </c>
      <c r="T19" s="45">
        <v>11644</v>
      </c>
    </row>
    <row r="20" spans="1:20" x14ac:dyDescent="0.2">
      <c r="A20" s="43" t="s">
        <v>16</v>
      </c>
      <c r="B20" s="44">
        <v>2471496</v>
      </c>
      <c r="C20" s="44">
        <v>1993088</v>
      </c>
      <c r="D20" s="44">
        <v>1000000</v>
      </c>
      <c r="E20" s="44">
        <v>211439</v>
      </c>
      <c r="F20" s="44">
        <v>0</v>
      </c>
      <c r="G20" s="44">
        <v>-33993</v>
      </c>
      <c r="H20" s="44">
        <v>240051</v>
      </c>
      <c r="I20" s="44">
        <v>-542178</v>
      </c>
      <c r="J20" s="44">
        <v>282021</v>
      </c>
      <c r="K20" s="44">
        <v>0</v>
      </c>
      <c r="L20" s="44">
        <v>-2024</v>
      </c>
      <c r="M20" s="44">
        <v>-25216</v>
      </c>
      <c r="N20" s="44">
        <v>-25216</v>
      </c>
      <c r="O20" s="44">
        <v>-302127</v>
      </c>
      <c r="P20" s="44">
        <v>166934466.55000001</v>
      </c>
      <c r="Q20" s="44">
        <v>0</v>
      </c>
      <c r="R20" s="44">
        <v>20</v>
      </c>
      <c r="S20" s="44">
        <v>2</v>
      </c>
      <c r="T20" s="45">
        <v>647</v>
      </c>
    </row>
    <row r="21" spans="1:20" x14ac:dyDescent="0.2">
      <c r="A21" s="43" t="s">
        <v>17</v>
      </c>
      <c r="B21" s="44">
        <v>3065244</v>
      </c>
      <c r="C21" s="44">
        <v>1665346</v>
      </c>
      <c r="D21" s="44">
        <v>1375000</v>
      </c>
      <c r="E21" s="44">
        <v>808728</v>
      </c>
      <c r="F21" s="44">
        <v>0</v>
      </c>
      <c r="G21" s="44">
        <v>-281537</v>
      </c>
      <c r="H21" s="44">
        <v>486621</v>
      </c>
      <c r="I21" s="44">
        <v>-774302</v>
      </c>
      <c r="J21" s="44">
        <v>285055</v>
      </c>
      <c r="K21" s="44">
        <v>-8419</v>
      </c>
      <c r="L21" s="44">
        <v>-768</v>
      </c>
      <c r="M21" s="44">
        <v>-35392</v>
      </c>
      <c r="N21" s="44">
        <v>-35392</v>
      </c>
      <c r="O21" s="44">
        <v>-287681</v>
      </c>
      <c r="P21" s="44">
        <v>564543765.28999996</v>
      </c>
      <c r="Q21" s="44">
        <v>6307368.7400000002</v>
      </c>
      <c r="R21" s="44">
        <v>24</v>
      </c>
      <c r="S21" s="44">
        <v>2</v>
      </c>
      <c r="T21" s="45">
        <v>969</v>
      </c>
    </row>
    <row r="22" spans="1:20" x14ac:dyDescent="0.2">
      <c r="A22" s="43" t="s">
        <v>18</v>
      </c>
      <c r="B22" s="44">
        <v>1158846.9099999999</v>
      </c>
      <c r="C22" s="44">
        <v>948370.22</v>
      </c>
      <c r="D22" s="44">
        <v>1000000</v>
      </c>
      <c r="E22" s="44">
        <v>187876.78</v>
      </c>
      <c r="F22" s="44">
        <v>0</v>
      </c>
      <c r="G22" s="44">
        <v>0</v>
      </c>
      <c r="H22" s="44">
        <v>289072.33</v>
      </c>
      <c r="I22" s="44">
        <v>-351436.62</v>
      </c>
      <c r="J22" s="44">
        <v>65537.19</v>
      </c>
      <c r="K22" s="44">
        <v>0</v>
      </c>
      <c r="L22" s="44">
        <v>0</v>
      </c>
      <c r="M22" s="44">
        <v>-10534.6</v>
      </c>
      <c r="N22" s="44">
        <v>-10534.6</v>
      </c>
      <c r="O22" s="44">
        <v>-62364.29</v>
      </c>
      <c r="P22" s="44">
        <v>438377728.74000001</v>
      </c>
      <c r="Q22" s="44">
        <v>2951876.11</v>
      </c>
      <c r="R22" s="44">
        <v>14</v>
      </c>
      <c r="S22" s="44">
        <v>0</v>
      </c>
      <c r="T22" s="45">
        <v>410</v>
      </c>
    </row>
    <row r="23" spans="1:20" x14ac:dyDescent="0.2">
      <c r="A23" s="43" t="s">
        <v>19</v>
      </c>
      <c r="B23" s="44">
        <v>944378</v>
      </c>
      <c r="C23" s="44">
        <v>786248</v>
      </c>
      <c r="D23" s="44">
        <v>735000</v>
      </c>
      <c r="E23" s="44">
        <v>76161</v>
      </c>
      <c r="F23" s="44">
        <v>0</v>
      </c>
      <c r="G23" s="44">
        <v>0</v>
      </c>
      <c r="H23" s="44">
        <v>113930</v>
      </c>
      <c r="I23" s="44">
        <v>-187271</v>
      </c>
      <c r="J23" s="44">
        <v>72268</v>
      </c>
      <c r="K23" s="44">
        <v>0</v>
      </c>
      <c r="L23" s="44">
        <v>-5851</v>
      </c>
      <c r="M23" s="44">
        <v>-6924</v>
      </c>
      <c r="N23" s="44">
        <v>-6924</v>
      </c>
      <c r="O23" s="44">
        <v>-73341</v>
      </c>
      <c r="P23" s="44">
        <v>296924519.06999999</v>
      </c>
      <c r="Q23" s="44">
        <v>0</v>
      </c>
      <c r="R23" s="44">
        <v>9</v>
      </c>
      <c r="S23" s="44">
        <v>0</v>
      </c>
      <c r="T23" s="45">
        <v>179</v>
      </c>
    </row>
    <row r="24" spans="1:20" x14ac:dyDescent="0.2">
      <c r="A24" s="43" t="s">
        <v>20</v>
      </c>
      <c r="B24" s="44">
        <v>1943195</v>
      </c>
      <c r="C24" s="44">
        <v>1737620</v>
      </c>
      <c r="D24" s="44">
        <v>1300000</v>
      </c>
      <c r="E24" s="44">
        <v>2594497</v>
      </c>
      <c r="F24" s="44">
        <v>0</v>
      </c>
      <c r="G24" s="44">
        <v>-926532</v>
      </c>
      <c r="H24" s="44">
        <v>1667965</v>
      </c>
      <c r="I24" s="44">
        <v>-1991567</v>
      </c>
      <c r="J24" s="44">
        <v>741615</v>
      </c>
      <c r="K24" s="44">
        <v>0</v>
      </c>
      <c r="L24" s="44">
        <v>-25072</v>
      </c>
      <c r="M24" s="44">
        <v>418270</v>
      </c>
      <c r="N24" s="44">
        <v>418270</v>
      </c>
      <c r="O24" s="44">
        <v>-323602</v>
      </c>
      <c r="P24" s="44">
        <v>1586577464.1299999</v>
      </c>
      <c r="Q24" s="44">
        <v>480562552.14495003</v>
      </c>
      <c r="R24" s="44">
        <v>47</v>
      </c>
      <c r="S24" s="44">
        <v>4</v>
      </c>
      <c r="T24" s="45">
        <v>1609</v>
      </c>
    </row>
    <row r="25" spans="1:20" x14ac:dyDescent="0.2">
      <c r="A25" s="43" t="s">
        <v>21</v>
      </c>
      <c r="B25" s="44">
        <v>10382158</v>
      </c>
      <c r="C25" s="44">
        <v>8870744</v>
      </c>
      <c r="D25" s="44">
        <v>2000000</v>
      </c>
      <c r="E25" s="44">
        <v>5401620</v>
      </c>
      <c r="F25" s="44">
        <v>0</v>
      </c>
      <c r="G25" s="44">
        <v>0</v>
      </c>
      <c r="H25" s="44">
        <v>6152222</v>
      </c>
      <c r="I25" s="44">
        <v>-5149254</v>
      </c>
      <c r="J25" s="44">
        <v>579161</v>
      </c>
      <c r="K25" s="44">
        <v>-48340</v>
      </c>
      <c r="L25" s="44">
        <v>-804382</v>
      </c>
      <c r="M25" s="44">
        <v>895963</v>
      </c>
      <c r="N25" s="44">
        <v>542909</v>
      </c>
      <c r="O25" s="44">
        <v>1002968</v>
      </c>
      <c r="P25" s="44">
        <v>3057816908.6699996</v>
      </c>
      <c r="Q25" s="44">
        <v>791853813.07000005</v>
      </c>
      <c r="R25" s="44">
        <v>52</v>
      </c>
      <c r="S25" s="44">
        <v>0</v>
      </c>
      <c r="T25" s="45">
        <v>306</v>
      </c>
    </row>
    <row r="26" spans="1:20" x14ac:dyDescent="0.2">
      <c r="A26" s="43" t="s">
        <v>22</v>
      </c>
      <c r="B26" s="44">
        <v>3169997</v>
      </c>
      <c r="C26" s="44">
        <v>2413525</v>
      </c>
      <c r="D26" s="44">
        <v>3000000</v>
      </c>
      <c r="E26" s="44">
        <v>26157</v>
      </c>
      <c r="F26" s="44">
        <v>0</v>
      </c>
      <c r="G26" s="44">
        <v>-843</v>
      </c>
      <c r="H26" s="44">
        <v>175667</v>
      </c>
      <c r="I26" s="44">
        <v>-889130</v>
      </c>
      <c r="J26" s="44">
        <v>519997</v>
      </c>
      <c r="K26" s="44">
        <v>0</v>
      </c>
      <c r="L26" s="44">
        <v>-7294</v>
      </c>
      <c r="M26" s="44">
        <v>-205354</v>
      </c>
      <c r="N26" s="44">
        <v>-205354</v>
      </c>
      <c r="O26" s="44">
        <v>-713463</v>
      </c>
      <c r="P26" s="44">
        <v>13283108.899999999</v>
      </c>
      <c r="Q26" s="44">
        <v>124613668</v>
      </c>
      <c r="R26" s="44">
        <v>18</v>
      </c>
      <c r="S26" s="44">
        <v>0</v>
      </c>
      <c r="T26" s="45">
        <v>217</v>
      </c>
    </row>
    <row r="27" spans="1:20" x14ac:dyDescent="0.2">
      <c r="A27" s="43" t="s">
        <v>23</v>
      </c>
      <c r="B27" s="44">
        <v>2250883</v>
      </c>
      <c r="C27" s="44">
        <v>2087312</v>
      </c>
      <c r="D27" s="44">
        <v>400000</v>
      </c>
      <c r="E27" s="44">
        <v>106109</v>
      </c>
      <c r="F27" s="44">
        <v>0</v>
      </c>
      <c r="G27" s="44">
        <v>0</v>
      </c>
      <c r="H27" s="44">
        <v>116882</v>
      </c>
      <c r="I27" s="44">
        <v>-269898</v>
      </c>
      <c r="J27" s="44">
        <v>274851</v>
      </c>
      <c r="K27" s="44">
        <v>-13439</v>
      </c>
      <c r="L27" s="44">
        <v>-16606</v>
      </c>
      <c r="M27" s="44">
        <v>98822</v>
      </c>
      <c r="N27" s="44">
        <v>98822</v>
      </c>
      <c r="O27" s="44">
        <v>-153016</v>
      </c>
      <c r="P27" s="44">
        <v>70812168.730000004</v>
      </c>
      <c r="Q27" s="44">
        <v>864585.06</v>
      </c>
      <c r="R27" s="44">
        <v>12</v>
      </c>
      <c r="S27" s="44">
        <v>0</v>
      </c>
      <c r="T27" s="45">
        <v>338</v>
      </c>
    </row>
    <row r="28" spans="1:20" x14ac:dyDescent="0.2">
      <c r="A28" s="43" t="s">
        <v>160</v>
      </c>
      <c r="B28" s="44">
        <v>1410574</v>
      </c>
      <c r="C28" s="44">
        <v>619880</v>
      </c>
      <c r="D28" s="44">
        <v>375000</v>
      </c>
      <c r="E28" s="44">
        <v>420189</v>
      </c>
      <c r="F28" s="44">
        <v>332</v>
      </c>
      <c r="G28" s="44">
        <v>-123959</v>
      </c>
      <c r="H28" s="44">
        <v>339522</v>
      </c>
      <c r="I28" s="44">
        <v>-455933</v>
      </c>
      <c r="J28" s="44">
        <v>242201</v>
      </c>
      <c r="K28" s="44">
        <v>-2213</v>
      </c>
      <c r="L28" s="44">
        <v>-5985</v>
      </c>
      <c r="M28" s="44">
        <v>116667</v>
      </c>
      <c r="N28" s="44">
        <v>99241</v>
      </c>
      <c r="O28" s="44">
        <v>-116411</v>
      </c>
      <c r="P28" s="44">
        <v>211231974.40000001</v>
      </c>
      <c r="Q28" s="44">
        <v>9659438.9691499993</v>
      </c>
      <c r="R28" s="44">
        <v>12</v>
      </c>
      <c r="S28" s="44">
        <v>0</v>
      </c>
      <c r="T28" s="45">
        <v>84</v>
      </c>
    </row>
    <row r="29" spans="1:20" x14ac:dyDescent="0.2">
      <c r="A29" s="43" t="s">
        <v>24</v>
      </c>
      <c r="B29" s="44">
        <v>2665950</v>
      </c>
      <c r="C29" s="44">
        <v>1863895</v>
      </c>
      <c r="D29" s="44">
        <v>1900000</v>
      </c>
      <c r="E29" s="44">
        <v>322995</v>
      </c>
      <c r="F29" s="44">
        <v>24193</v>
      </c>
      <c r="G29" s="44">
        <v>-10260</v>
      </c>
      <c r="H29" s="44">
        <v>798025</v>
      </c>
      <c r="I29" s="44">
        <v>-1425600</v>
      </c>
      <c r="J29" s="44">
        <v>257348</v>
      </c>
      <c r="K29" s="44">
        <v>-6887</v>
      </c>
      <c r="L29" s="44">
        <v>-5691</v>
      </c>
      <c r="M29" s="44">
        <v>-347125</v>
      </c>
      <c r="N29" s="44">
        <v>-347125</v>
      </c>
      <c r="O29" s="44">
        <v>-627575</v>
      </c>
      <c r="P29" s="44">
        <v>108370316.70999999</v>
      </c>
      <c r="Q29" s="44">
        <v>1015805735.66488</v>
      </c>
      <c r="R29" s="44">
        <v>24</v>
      </c>
      <c r="S29" s="44">
        <v>1</v>
      </c>
      <c r="T29" s="45">
        <v>3087</v>
      </c>
    </row>
    <row r="30" spans="1:20" x14ac:dyDescent="0.2">
      <c r="A30" s="43" t="s">
        <v>25</v>
      </c>
      <c r="B30" s="44">
        <v>1938941</v>
      </c>
      <c r="C30" s="44">
        <v>1725967</v>
      </c>
      <c r="D30" s="44">
        <v>240000</v>
      </c>
      <c r="E30" s="44">
        <v>587010</v>
      </c>
      <c r="F30" s="44">
        <v>0</v>
      </c>
      <c r="G30" s="44">
        <v>-227265</v>
      </c>
      <c r="H30" s="44">
        <v>359745</v>
      </c>
      <c r="I30" s="44">
        <v>-342745</v>
      </c>
      <c r="J30" s="44">
        <v>51627</v>
      </c>
      <c r="K30" s="44">
        <v>0</v>
      </c>
      <c r="L30" s="44">
        <v>-195340</v>
      </c>
      <c r="M30" s="44">
        <v>-102186</v>
      </c>
      <c r="N30" s="44">
        <v>-102186</v>
      </c>
      <c r="O30" s="44">
        <v>17000</v>
      </c>
      <c r="P30" s="44">
        <v>293322292.82999998</v>
      </c>
      <c r="Q30" s="44">
        <v>0</v>
      </c>
      <c r="R30" s="44">
        <v>10</v>
      </c>
      <c r="S30" s="44">
        <v>0</v>
      </c>
      <c r="T30" s="45">
        <v>132</v>
      </c>
    </row>
    <row r="31" spans="1:20" x14ac:dyDescent="0.2">
      <c r="A31" s="43" t="s">
        <v>26</v>
      </c>
      <c r="B31" s="44">
        <v>3002562</v>
      </c>
      <c r="C31" s="44">
        <v>1114918</v>
      </c>
      <c r="D31" s="44">
        <v>150000</v>
      </c>
      <c r="E31" s="44">
        <v>1417257</v>
      </c>
      <c r="F31" s="44">
        <v>0</v>
      </c>
      <c r="G31" s="44">
        <v>-725177</v>
      </c>
      <c r="H31" s="44">
        <v>654785</v>
      </c>
      <c r="I31" s="44">
        <v>-612451</v>
      </c>
      <c r="J31" s="44">
        <v>30654</v>
      </c>
      <c r="K31" s="44">
        <v>0</v>
      </c>
      <c r="L31" s="44">
        <v>-150140</v>
      </c>
      <c r="M31" s="44">
        <v>-77091</v>
      </c>
      <c r="N31" s="44">
        <v>-77091</v>
      </c>
      <c r="O31" s="44">
        <v>42334</v>
      </c>
      <c r="P31" s="44">
        <v>720325409.04000008</v>
      </c>
      <c r="Q31" s="44">
        <v>0</v>
      </c>
      <c r="R31" s="44">
        <v>18</v>
      </c>
      <c r="S31" s="44">
        <v>1</v>
      </c>
      <c r="T31" s="45">
        <v>458</v>
      </c>
    </row>
    <row r="32" spans="1:20" x14ac:dyDescent="0.2">
      <c r="A32" s="43" t="s">
        <v>27</v>
      </c>
      <c r="B32" s="44">
        <v>8875369</v>
      </c>
      <c r="C32" s="44">
        <v>4830332</v>
      </c>
      <c r="D32" s="44">
        <v>3200000</v>
      </c>
      <c r="E32" s="44">
        <v>476849</v>
      </c>
      <c r="F32" s="44">
        <v>0</v>
      </c>
      <c r="G32" s="44">
        <v>-151632</v>
      </c>
      <c r="H32" s="44">
        <v>729446</v>
      </c>
      <c r="I32" s="44">
        <v>-470787</v>
      </c>
      <c r="J32" s="44">
        <v>1499318</v>
      </c>
      <c r="K32" s="44">
        <v>-62471</v>
      </c>
      <c r="L32" s="44">
        <v>-650054</v>
      </c>
      <c r="M32" s="44">
        <v>972322</v>
      </c>
      <c r="N32" s="44">
        <v>972322</v>
      </c>
      <c r="O32" s="44">
        <v>258659</v>
      </c>
      <c r="P32" s="44">
        <v>450332479.56</v>
      </c>
      <c r="Q32" s="44">
        <v>6626838.9800000004</v>
      </c>
      <c r="R32" s="44">
        <v>17</v>
      </c>
      <c r="S32" s="44">
        <v>0</v>
      </c>
      <c r="T32" s="45">
        <v>360</v>
      </c>
    </row>
    <row r="33" spans="1:20" x14ac:dyDescent="0.2">
      <c r="A33" s="43" t="s">
        <v>28</v>
      </c>
      <c r="B33" s="44">
        <v>1670046</v>
      </c>
      <c r="C33" s="44">
        <v>1256387</v>
      </c>
      <c r="D33" s="44">
        <v>250000</v>
      </c>
      <c r="E33" s="44">
        <v>360843</v>
      </c>
      <c r="F33" s="44">
        <v>0</v>
      </c>
      <c r="G33" s="44">
        <v>-117608</v>
      </c>
      <c r="H33" s="44">
        <v>294353</v>
      </c>
      <c r="I33" s="44">
        <v>-241285</v>
      </c>
      <c r="J33" s="44">
        <v>151848</v>
      </c>
      <c r="K33" s="44">
        <v>0</v>
      </c>
      <c r="L33" s="44">
        <v>-112947</v>
      </c>
      <c r="M33" s="44">
        <v>127946</v>
      </c>
      <c r="N33" s="44">
        <v>84728</v>
      </c>
      <c r="O33" s="44">
        <v>53068</v>
      </c>
      <c r="P33" s="44">
        <v>188705958.77000001</v>
      </c>
      <c r="Q33" s="44">
        <v>0</v>
      </c>
      <c r="R33" s="44">
        <v>13</v>
      </c>
      <c r="S33" s="44">
        <v>0</v>
      </c>
      <c r="T33" s="45">
        <v>254</v>
      </c>
    </row>
    <row r="34" spans="1:20" x14ac:dyDescent="0.2">
      <c r="A34" s="43" t="s">
        <v>30</v>
      </c>
      <c r="B34" s="44">
        <v>1645283</v>
      </c>
      <c r="C34" s="44">
        <v>979499</v>
      </c>
      <c r="D34" s="44">
        <v>2000000</v>
      </c>
      <c r="E34" s="44">
        <v>693002</v>
      </c>
      <c r="F34" s="44">
        <v>0</v>
      </c>
      <c r="G34" s="44">
        <v>-199004</v>
      </c>
      <c r="H34" s="44">
        <v>751813</v>
      </c>
      <c r="I34" s="44">
        <v>-898847</v>
      </c>
      <c r="J34" s="44">
        <v>135638</v>
      </c>
      <c r="K34" s="44">
        <v>-65516</v>
      </c>
      <c r="L34" s="44">
        <v>-47192</v>
      </c>
      <c r="M34" s="44">
        <v>-130696</v>
      </c>
      <c r="N34" s="44">
        <v>-130696</v>
      </c>
      <c r="O34" s="44">
        <v>-147034</v>
      </c>
      <c r="P34" s="44">
        <v>347753448.49000001</v>
      </c>
      <c r="Q34" s="44">
        <v>268490309.20289004</v>
      </c>
      <c r="R34" s="44">
        <v>24</v>
      </c>
      <c r="S34" s="44">
        <v>0</v>
      </c>
      <c r="T34" s="45">
        <v>432</v>
      </c>
    </row>
    <row r="35" spans="1:20" x14ac:dyDescent="0.2">
      <c r="A35" s="43" t="s">
        <v>31</v>
      </c>
      <c r="B35" s="44">
        <v>2176981</v>
      </c>
      <c r="C35" s="44">
        <v>939738</v>
      </c>
      <c r="D35" s="44">
        <v>600000</v>
      </c>
      <c r="E35" s="44">
        <v>1604037</v>
      </c>
      <c r="F35" s="44">
        <v>0</v>
      </c>
      <c r="G35" s="44">
        <v>-481819</v>
      </c>
      <c r="H35" s="44">
        <v>1220608</v>
      </c>
      <c r="I35" s="44">
        <v>-1286086</v>
      </c>
      <c r="J35" s="44">
        <v>203475</v>
      </c>
      <c r="K35" s="44">
        <v>0</v>
      </c>
      <c r="L35" s="44">
        <v>0</v>
      </c>
      <c r="M35" s="44">
        <v>138137</v>
      </c>
      <c r="N35" s="44">
        <v>138137</v>
      </c>
      <c r="O35" s="44">
        <v>-65478</v>
      </c>
      <c r="P35" s="44">
        <v>1262425171.6100001</v>
      </c>
      <c r="Q35" s="44">
        <v>81288.259999999995</v>
      </c>
      <c r="R35" s="44">
        <v>31</v>
      </c>
      <c r="S35" s="44">
        <v>1</v>
      </c>
      <c r="T35" s="45">
        <v>743</v>
      </c>
    </row>
    <row r="36" spans="1:20" x14ac:dyDescent="0.2">
      <c r="A36" s="43" t="s">
        <v>32</v>
      </c>
      <c r="B36" s="44">
        <v>9863500</v>
      </c>
      <c r="C36" s="44">
        <v>8889700</v>
      </c>
      <c r="D36" s="44">
        <v>740000</v>
      </c>
      <c r="E36" s="44">
        <v>766375</v>
      </c>
      <c r="F36" s="44">
        <v>0</v>
      </c>
      <c r="G36" s="44">
        <v>0</v>
      </c>
      <c r="H36" s="44">
        <v>2155828</v>
      </c>
      <c r="I36" s="44">
        <v>-1022271</v>
      </c>
      <c r="J36" s="44">
        <v>827653</v>
      </c>
      <c r="K36" s="44">
        <v>0</v>
      </c>
      <c r="L36" s="44">
        <v>-268219</v>
      </c>
      <c r="M36" s="44">
        <v>1692991</v>
      </c>
      <c r="N36" s="44">
        <v>1227428</v>
      </c>
      <c r="O36" s="44">
        <v>1133557</v>
      </c>
      <c r="P36" s="44">
        <v>265049147.98000002</v>
      </c>
      <c r="Q36" s="44">
        <v>1075298982.04</v>
      </c>
      <c r="R36" s="44">
        <v>48</v>
      </c>
      <c r="S36" s="44">
        <v>3</v>
      </c>
      <c r="T36" s="45">
        <v>6301</v>
      </c>
    </row>
    <row r="37" spans="1:20" x14ac:dyDescent="0.2">
      <c r="A37" s="43" t="s">
        <v>33</v>
      </c>
      <c r="B37" s="44">
        <v>5286215</v>
      </c>
      <c r="C37" s="44">
        <v>4850500</v>
      </c>
      <c r="D37" s="44">
        <v>4000000</v>
      </c>
      <c r="E37" s="44">
        <v>2299355</v>
      </c>
      <c r="F37" s="44">
        <v>0</v>
      </c>
      <c r="G37" s="44">
        <v>-759045</v>
      </c>
      <c r="H37" s="44">
        <v>1829306</v>
      </c>
      <c r="I37" s="44">
        <v>-1931099</v>
      </c>
      <c r="J37" s="44">
        <v>246280</v>
      </c>
      <c r="K37" s="44">
        <v>-21213</v>
      </c>
      <c r="L37" s="44">
        <v>-573</v>
      </c>
      <c r="M37" s="44">
        <v>141849</v>
      </c>
      <c r="N37" s="44">
        <v>116281</v>
      </c>
      <c r="O37" s="44">
        <v>-101793</v>
      </c>
      <c r="P37" s="44">
        <v>2385713597.9900002</v>
      </c>
      <c r="Q37" s="44">
        <v>566403374.35000002</v>
      </c>
      <c r="R37" s="44">
        <v>54</v>
      </c>
      <c r="S37" s="44">
        <v>1</v>
      </c>
      <c r="T37" s="45">
        <v>1056</v>
      </c>
    </row>
    <row r="38" spans="1:20" x14ac:dyDescent="0.2">
      <c r="A38" s="43" t="s">
        <v>34</v>
      </c>
      <c r="B38" s="44">
        <v>25751952</v>
      </c>
      <c r="C38" s="44">
        <v>6178711</v>
      </c>
      <c r="D38" s="44">
        <v>6000000</v>
      </c>
      <c r="E38" s="44">
        <v>15378801</v>
      </c>
      <c r="F38" s="44">
        <v>1481555</v>
      </c>
      <c r="G38" s="44">
        <v>-12130029</v>
      </c>
      <c r="H38" s="44">
        <v>4886010</v>
      </c>
      <c r="I38" s="44">
        <v>-6401745</v>
      </c>
      <c r="J38" s="44">
        <v>1047258</v>
      </c>
      <c r="K38" s="44">
        <v>-9689</v>
      </c>
      <c r="L38" s="44">
        <v>-214557</v>
      </c>
      <c r="M38" s="44">
        <v>-676478</v>
      </c>
      <c r="N38" s="44">
        <v>-676478</v>
      </c>
      <c r="O38" s="44">
        <v>-1515735</v>
      </c>
      <c r="P38" s="44">
        <v>7504063871.29</v>
      </c>
      <c r="Q38" s="44">
        <v>3161074620.0908904</v>
      </c>
      <c r="R38" s="44">
        <v>231</v>
      </c>
      <c r="S38" s="44">
        <v>89</v>
      </c>
      <c r="T38" s="45">
        <v>19032</v>
      </c>
    </row>
    <row r="39" spans="1:20" x14ac:dyDescent="0.2">
      <c r="A39" s="43" t="s">
        <v>35</v>
      </c>
      <c r="B39" s="44">
        <v>21796267</v>
      </c>
      <c r="C39" s="44">
        <v>20041858.09</v>
      </c>
      <c r="D39" s="44">
        <v>15750000</v>
      </c>
      <c r="E39" s="44">
        <v>7128575.8099999996</v>
      </c>
      <c r="F39" s="44">
        <v>2312886.4</v>
      </c>
      <c r="G39" s="44">
        <v>-2576611.29</v>
      </c>
      <c r="H39" s="44">
        <v>7905909.4500000002</v>
      </c>
      <c r="I39" s="44">
        <v>-5733670.9100000001</v>
      </c>
      <c r="J39" s="44">
        <v>3369913.36</v>
      </c>
      <c r="K39" s="44">
        <v>-1314.75</v>
      </c>
      <c r="L39" s="44">
        <v>-848470.17</v>
      </c>
      <c r="M39" s="44">
        <v>4694330.09</v>
      </c>
      <c r="N39" s="44">
        <v>3437330.09</v>
      </c>
      <c r="O39" s="44">
        <v>2172238.54</v>
      </c>
      <c r="P39" s="44">
        <v>4854356145.0699997</v>
      </c>
      <c r="Q39" s="44">
        <v>4168117304.4974799</v>
      </c>
      <c r="R39" s="44">
        <v>67</v>
      </c>
      <c r="S39" s="44">
        <v>156</v>
      </c>
      <c r="T39" s="45">
        <v>13443</v>
      </c>
    </row>
    <row r="40" spans="1:20" x14ac:dyDescent="0.2">
      <c r="A40" s="43" t="s">
        <v>36</v>
      </c>
      <c r="B40" s="44">
        <v>2517600</v>
      </c>
      <c r="C40" s="44">
        <v>1509342</v>
      </c>
      <c r="D40" s="44">
        <v>1600000</v>
      </c>
      <c r="E40" s="44">
        <v>2110852</v>
      </c>
      <c r="F40" s="44">
        <v>1229938</v>
      </c>
      <c r="G40" s="44">
        <v>-791575</v>
      </c>
      <c r="H40" s="44">
        <v>2727104</v>
      </c>
      <c r="I40" s="44">
        <v>-2913376</v>
      </c>
      <c r="J40" s="44">
        <v>330930</v>
      </c>
      <c r="K40" s="44">
        <v>-12559</v>
      </c>
      <c r="L40" s="44">
        <v>-107864</v>
      </c>
      <c r="M40" s="44">
        <v>2447</v>
      </c>
      <c r="N40" s="44">
        <v>-65476</v>
      </c>
      <c r="O40" s="44">
        <v>-186272</v>
      </c>
      <c r="P40" s="44">
        <v>1055314045.11</v>
      </c>
      <c r="Q40" s="44">
        <v>182774958.53</v>
      </c>
      <c r="R40" s="44">
        <v>39</v>
      </c>
      <c r="S40" s="44">
        <v>0</v>
      </c>
      <c r="T40" s="45">
        <v>940</v>
      </c>
    </row>
    <row r="41" spans="1:20" x14ac:dyDescent="0.2">
      <c r="A41" s="43" t="s">
        <v>37</v>
      </c>
      <c r="B41" s="44">
        <v>1417502</v>
      </c>
      <c r="C41" s="44">
        <v>1009228</v>
      </c>
      <c r="D41" s="44">
        <v>500000</v>
      </c>
      <c r="E41" s="44">
        <v>274521</v>
      </c>
      <c r="F41" s="44">
        <v>4817</v>
      </c>
      <c r="G41" s="44">
        <v>-107838</v>
      </c>
      <c r="H41" s="44">
        <v>249017</v>
      </c>
      <c r="I41" s="44">
        <v>-429769</v>
      </c>
      <c r="J41" s="44">
        <v>159710</v>
      </c>
      <c r="K41" s="44">
        <v>-162</v>
      </c>
      <c r="L41" s="44">
        <v>-15319</v>
      </c>
      <c r="M41" s="44">
        <v>-36523</v>
      </c>
      <c r="N41" s="44">
        <v>-73165</v>
      </c>
      <c r="O41" s="44">
        <v>-180752</v>
      </c>
      <c r="P41" s="44">
        <v>136441253.54999998</v>
      </c>
      <c r="Q41" s="44">
        <v>9889677.209999999</v>
      </c>
      <c r="R41" s="44">
        <v>20</v>
      </c>
      <c r="S41" s="44">
        <v>1</v>
      </c>
      <c r="T41" s="45">
        <v>401</v>
      </c>
    </row>
    <row r="42" spans="1:20" x14ac:dyDescent="0.2">
      <c r="A42" s="43" t="s">
        <v>38</v>
      </c>
      <c r="B42" s="44">
        <v>24013464</v>
      </c>
      <c r="C42" s="44">
        <v>21846795</v>
      </c>
      <c r="D42" s="44">
        <v>10000000</v>
      </c>
      <c r="E42" s="44">
        <v>4372189</v>
      </c>
      <c r="F42" s="44">
        <v>1315666</v>
      </c>
      <c r="G42" s="44">
        <v>-323362</v>
      </c>
      <c r="H42" s="44">
        <v>7289924</v>
      </c>
      <c r="I42" s="44">
        <v>-9861436</v>
      </c>
      <c r="J42" s="44">
        <v>3458300</v>
      </c>
      <c r="K42" s="44">
        <v>-1027915</v>
      </c>
      <c r="L42" s="44">
        <v>-159931</v>
      </c>
      <c r="M42" s="44">
        <v>-426300</v>
      </c>
      <c r="N42" s="44">
        <v>-450842</v>
      </c>
      <c r="O42" s="44">
        <v>-2571512</v>
      </c>
      <c r="P42" s="44">
        <v>1889124510.55</v>
      </c>
      <c r="Q42" s="44">
        <v>7290668558.7460403</v>
      </c>
      <c r="R42" s="44">
        <v>150</v>
      </c>
      <c r="S42" s="44">
        <v>8</v>
      </c>
      <c r="T42" s="45">
        <v>22743</v>
      </c>
    </row>
    <row r="43" spans="1:20" x14ac:dyDescent="0.2">
      <c r="A43" s="43" t="s">
        <v>39</v>
      </c>
      <c r="B43" s="44">
        <v>2512325</v>
      </c>
      <c r="C43" s="44">
        <v>903076</v>
      </c>
      <c r="D43" s="44">
        <v>800000</v>
      </c>
      <c r="E43" s="44">
        <v>976867</v>
      </c>
      <c r="F43" s="44">
        <v>0</v>
      </c>
      <c r="G43" s="44">
        <v>-392043</v>
      </c>
      <c r="H43" s="44">
        <v>498513</v>
      </c>
      <c r="I43" s="44">
        <v>-475446</v>
      </c>
      <c r="J43" s="44">
        <v>197207</v>
      </c>
      <c r="K43" s="44">
        <v>0</v>
      </c>
      <c r="L43" s="44">
        <v>-16948</v>
      </c>
      <c r="M43" s="44">
        <v>221324</v>
      </c>
      <c r="N43" s="44">
        <v>173522</v>
      </c>
      <c r="O43" s="44">
        <v>23067</v>
      </c>
      <c r="P43" s="44">
        <v>648730657.71000004</v>
      </c>
      <c r="Q43" s="44">
        <v>5991240.2237499999</v>
      </c>
      <c r="R43" s="44">
        <v>11</v>
      </c>
      <c r="S43" s="44">
        <v>0</v>
      </c>
      <c r="T43" s="45">
        <v>342</v>
      </c>
    </row>
    <row r="44" spans="1:20" x14ac:dyDescent="0.2">
      <c r="A44" s="43" t="s">
        <v>40</v>
      </c>
      <c r="B44" s="44">
        <v>6046273</v>
      </c>
      <c r="C44" s="44">
        <v>3456471</v>
      </c>
      <c r="D44" s="44">
        <v>2750000</v>
      </c>
      <c r="E44" s="44">
        <v>2213734</v>
      </c>
      <c r="F44" s="44">
        <v>351925</v>
      </c>
      <c r="G44" s="44">
        <v>-333655</v>
      </c>
      <c r="H44" s="44">
        <v>2811290</v>
      </c>
      <c r="I44" s="44">
        <v>-2939349</v>
      </c>
      <c r="J44" s="44">
        <v>814216</v>
      </c>
      <c r="K44" s="44">
        <v>-15872</v>
      </c>
      <c r="L44" s="44">
        <v>-15735</v>
      </c>
      <c r="M44" s="44">
        <v>623672</v>
      </c>
      <c r="N44" s="44">
        <v>428924</v>
      </c>
      <c r="O44" s="44">
        <v>-128059</v>
      </c>
      <c r="P44" s="44">
        <v>1049231338.5699999</v>
      </c>
      <c r="Q44" s="44">
        <v>1724714778.6900001</v>
      </c>
      <c r="R44" s="44">
        <v>92</v>
      </c>
      <c r="S44" s="44">
        <v>9</v>
      </c>
      <c r="T44" s="45">
        <v>7495</v>
      </c>
    </row>
    <row r="45" spans="1:20" x14ac:dyDescent="0.2">
      <c r="A45" s="43" t="s">
        <v>41</v>
      </c>
      <c r="B45" s="44">
        <v>1976911</v>
      </c>
      <c r="C45" s="44">
        <v>1072687</v>
      </c>
      <c r="D45" s="44">
        <v>1080000</v>
      </c>
      <c r="E45" s="44">
        <v>395457</v>
      </c>
      <c r="F45" s="44">
        <v>0</v>
      </c>
      <c r="G45" s="44">
        <v>-149178</v>
      </c>
      <c r="H45" s="44">
        <v>232442</v>
      </c>
      <c r="I45" s="44">
        <v>-568099</v>
      </c>
      <c r="J45" s="44">
        <v>413073</v>
      </c>
      <c r="K45" s="44">
        <v>-32848</v>
      </c>
      <c r="L45" s="44">
        <v>0</v>
      </c>
      <c r="M45" s="44">
        <v>-43820</v>
      </c>
      <c r="N45" s="44">
        <v>-43838</v>
      </c>
      <c r="O45" s="44">
        <v>-335657</v>
      </c>
      <c r="P45" s="44">
        <v>202244630.06</v>
      </c>
      <c r="Q45" s="44">
        <v>400888.15460000001</v>
      </c>
      <c r="R45" s="44">
        <v>18</v>
      </c>
      <c r="S45" s="44">
        <v>1</v>
      </c>
      <c r="T45" s="45">
        <v>2343</v>
      </c>
    </row>
    <row r="46" spans="1:20" x14ac:dyDescent="0.2">
      <c r="A46" s="43" t="s">
        <v>42</v>
      </c>
      <c r="B46" s="44">
        <v>9813982</v>
      </c>
      <c r="C46" s="44">
        <v>6563115</v>
      </c>
      <c r="D46" s="44">
        <v>950000</v>
      </c>
      <c r="E46" s="44">
        <v>3044547</v>
      </c>
      <c r="F46" s="44">
        <v>0</v>
      </c>
      <c r="G46" s="44">
        <v>-1377746</v>
      </c>
      <c r="H46" s="44">
        <v>1585383</v>
      </c>
      <c r="I46" s="44">
        <v>-1675532</v>
      </c>
      <c r="J46" s="44">
        <v>1166386</v>
      </c>
      <c r="K46" s="44">
        <v>-10974</v>
      </c>
      <c r="L46" s="44">
        <v>-41650</v>
      </c>
      <c r="M46" s="44">
        <v>1176826</v>
      </c>
      <c r="N46" s="44">
        <v>792747</v>
      </c>
      <c r="O46" s="44">
        <v>-90149</v>
      </c>
      <c r="P46" s="44">
        <v>1581994450.5</v>
      </c>
      <c r="Q46" s="44">
        <v>61181326.780000001</v>
      </c>
      <c r="R46" s="44">
        <v>40</v>
      </c>
      <c r="S46" s="44">
        <v>0</v>
      </c>
      <c r="T46" s="45">
        <v>1217</v>
      </c>
    </row>
    <row r="47" spans="1:20" x14ac:dyDescent="0.2">
      <c r="A47" s="43" t="s">
        <v>43</v>
      </c>
      <c r="B47" s="44">
        <v>4165120</v>
      </c>
      <c r="C47" s="44">
        <v>1721283</v>
      </c>
      <c r="D47" s="44">
        <v>650000</v>
      </c>
      <c r="E47" s="44">
        <v>1147540</v>
      </c>
      <c r="F47" s="44">
        <v>0</v>
      </c>
      <c r="G47" s="44">
        <v>-442662</v>
      </c>
      <c r="H47" s="44">
        <v>688536</v>
      </c>
      <c r="I47" s="44">
        <v>-673862</v>
      </c>
      <c r="J47" s="44">
        <v>225269</v>
      </c>
      <c r="K47" s="44">
        <v>0</v>
      </c>
      <c r="L47" s="44">
        <v>-73465</v>
      </c>
      <c r="M47" s="44">
        <v>177374</v>
      </c>
      <c r="N47" s="44">
        <v>118734</v>
      </c>
      <c r="O47" s="44">
        <v>14674</v>
      </c>
      <c r="P47" s="44">
        <v>592852631.10000002</v>
      </c>
      <c r="Q47" s="44">
        <v>320585</v>
      </c>
      <c r="R47" s="44">
        <v>28</v>
      </c>
      <c r="S47" s="44">
        <v>1</v>
      </c>
      <c r="T47" s="45">
        <v>1320</v>
      </c>
    </row>
    <row r="48" spans="1:20" x14ac:dyDescent="0.2">
      <c r="A48" s="43" t="s">
        <v>44</v>
      </c>
      <c r="B48" s="44">
        <v>2536731</v>
      </c>
      <c r="C48" s="44">
        <v>1275718</v>
      </c>
      <c r="D48" s="44">
        <v>250000</v>
      </c>
      <c r="E48" s="44">
        <v>4689798</v>
      </c>
      <c r="F48" s="44">
        <v>0</v>
      </c>
      <c r="G48" s="44">
        <v>-1533677</v>
      </c>
      <c r="H48" s="44">
        <v>1519713</v>
      </c>
      <c r="I48" s="44">
        <v>-1618712</v>
      </c>
      <c r="J48" s="44">
        <v>226265</v>
      </c>
      <c r="K48" s="44">
        <v>-305843</v>
      </c>
      <c r="L48" s="44">
        <v>-191412</v>
      </c>
      <c r="M48" s="44">
        <v>-375910</v>
      </c>
      <c r="N48" s="44">
        <v>-375910</v>
      </c>
      <c r="O48" s="44">
        <v>-98999</v>
      </c>
      <c r="P48" s="44">
        <v>2727155698.8299999</v>
      </c>
      <c r="Q48" s="44">
        <v>4742256</v>
      </c>
      <c r="R48" s="44">
        <v>52</v>
      </c>
      <c r="S48" s="44">
        <v>3</v>
      </c>
      <c r="T48" s="45">
        <v>1330</v>
      </c>
    </row>
    <row r="49" spans="1:20" x14ac:dyDescent="0.2">
      <c r="A49" s="43" t="s">
        <v>45</v>
      </c>
      <c r="B49" s="44">
        <v>3963784</v>
      </c>
      <c r="C49" s="44">
        <v>3046075</v>
      </c>
      <c r="D49" s="44">
        <v>3000000</v>
      </c>
      <c r="E49" s="44">
        <v>3160163</v>
      </c>
      <c r="F49" s="44">
        <v>3527995</v>
      </c>
      <c r="G49" s="44">
        <v>-1294340</v>
      </c>
      <c r="H49" s="44">
        <v>1456770</v>
      </c>
      <c r="I49" s="44">
        <v>-2156577</v>
      </c>
      <c r="J49" s="44">
        <v>895341</v>
      </c>
      <c r="K49" s="44">
        <v>-20516</v>
      </c>
      <c r="L49" s="44">
        <v>-21475</v>
      </c>
      <c r="M49" s="44">
        <v>214765</v>
      </c>
      <c r="N49" s="44">
        <v>214765</v>
      </c>
      <c r="O49" s="44">
        <v>-699807</v>
      </c>
      <c r="P49" s="44">
        <v>1663498637.01</v>
      </c>
      <c r="Q49" s="44">
        <v>966234283.10189998</v>
      </c>
      <c r="R49" s="44">
        <v>53</v>
      </c>
      <c r="S49" s="44">
        <v>2</v>
      </c>
      <c r="T49" s="45">
        <v>4034</v>
      </c>
    </row>
    <row r="50" spans="1:20" x14ac:dyDescent="0.2">
      <c r="A50" s="43" t="s">
        <v>46</v>
      </c>
      <c r="B50" s="44">
        <v>14394746</v>
      </c>
      <c r="C50" s="44">
        <v>13372973</v>
      </c>
      <c r="D50" s="44">
        <v>7200000</v>
      </c>
      <c r="E50" s="44">
        <v>22740</v>
      </c>
      <c r="F50" s="44">
        <v>36118</v>
      </c>
      <c r="G50" s="44">
        <v>0</v>
      </c>
      <c r="H50" s="44">
        <v>1787743</v>
      </c>
      <c r="I50" s="44">
        <v>-1409181</v>
      </c>
      <c r="J50" s="44">
        <v>2892898</v>
      </c>
      <c r="K50" s="44">
        <v>0</v>
      </c>
      <c r="L50" s="44">
        <v>-1572074</v>
      </c>
      <c r="M50" s="44">
        <v>1686795</v>
      </c>
      <c r="N50" s="44">
        <v>1108745</v>
      </c>
      <c r="O50" s="44">
        <v>378562</v>
      </c>
      <c r="P50" s="44">
        <v>6380169.2999999998</v>
      </c>
      <c r="Q50" s="44">
        <v>588109929.37</v>
      </c>
      <c r="R50" s="44">
        <v>16</v>
      </c>
      <c r="S50" s="44">
        <v>0</v>
      </c>
      <c r="T50" s="45">
        <v>2889</v>
      </c>
    </row>
    <row r="51" spans="1:20" x14ac:dyDescent="0.2">
      <c r="A51" s="43" t="s">
        <v>47</v>
      </c>
      <c r="B51" s="44">
        <v>2702732</v>
      </c>
      <c r="C51" s="44">
        <v>1800301</v>
      </c>
      <c r="D51" s="44">
        <v>3000000</v>
      </c>
      <c r="E51" s="44">
        <v>497087</v>
      </c>
      <c r="F51" s="44">
        <v>0</v>
      </c>
      <c r="G51" s="44">
        <v>-156164</v>
      </c>
      <c r="H51" s="44">
        <v>662210</v>
      </c>
      <c r="I51" s="44">
        <v>-1151275</v>
      </c>
      <c r="J51" s="44">
        <v>340341</v>
      </c>
      <c r="K51" s="44">
        <v>-19902</v>
      </c>
      <c r="L51" s="44">
        <v>-79464</v>
      </c>
      <c r="M51" s="44">
        <v>-243452</v>
      </c>
      <c r="N51" s="44">
        <v>-243452</v>
      </c>
      <c r="O51" s="44">
        <v>-489065</v>
      </c>
      <c r="P51" s="44">
        <v>405704267.00999999</v>
      </c>
      <c r="Q51" s="44">
        <v>262136203.91</v>
      </c>
      <c r="R51" s="44">
        <v>28</v>
      </c>
      <c r="S51" s="44">
        <v>3</v>
      </c>
      <c r="T51" s="45">
        <v>979</v>
      </c>
    </row>
    <row r="52" spans="1:20" x14ac:dyDescent="0.2">
      <c r="A52" s="43" t="s">
        <v>48</v>
      </c>
      <c r="B52" s="44">
        <v>4346423</v>
      </c>
      <c r="C52" s="44">
        <v>3397007</v>
      </c>
      <c r="D52" s="44">
        <v>1505096</v>
      </c>
      <c r="E52" s="44">
        <v>2762457</v>
      </c>
      <c r="F52" s="44">
        <v>547243</v>
      </c>
      <c r="G52" s="44">
        <v>-885120</v>
      </c>
      <c r="H52" s="44">
        <v>3165886</v>
      </c>
      <c r="I52" s="44">
        <v>-3272690</v>
      </c>
      <c r="J52" s="44">
        <v>483036</v>
      </c>
      <c r="K52" s="44">
        <v>0</v>
      </c>
      <c r="L52" s="44">
        <v>-191367</v>
      </c>
      <c r="M52" s="44">
        <v>213553</v>
      </c>
      <c r="N52" s="44">
        <v>213553</v>
      </c>
      <c r="O52" s="44">
        <v>-106804</v>
      </c>
      <c r="P52" s="44">
        <v>1394877133.1400001</v>
      </c>
      <c r="Q52" s="44">
        <v>625962150.35899997</v>
      </c>
      <c r="R52" s="44">
        <v>64</v>
      </c>
      <c r="S52" s="44">
        <v>4</v>
      </c>
      <c r="T52" s="45">
        <v>2727</v>
      </c>
    </row>
    <row r="53" spans="1:20" x14ac:dyDescent="0.2">
      <c r="A53" s="43" t="s">
        <v>49</v>
      </c>
      <c r="B53" s="44">
        <v>17552441</v>
      </c>
      <c r="C53" s="44">
        <v>12619263</v>
      </c>
      <c r="D53" s="44">
        <v>12700000</v>
      </c>
      <c r="E53" s="44">
        <v>15912774</v>
      </c>
      <c r="F53" s="44">
        <v>917476</v>
      </c>
      <c r="G53" s="44">
        <v>-5712542</v>
      </c>
      <c r="H53" s="44">
        <v>12442488</v>
      </c>
      <c r="I53" s="44">
        <v>-13582073</v>
      </c>
      <c r="J53" s="44">
        <v>2954242</v>
      </c>
      <c r="K53" s="44">
        <v>-167059</v>
      </c>
      <c r="L53" s="44">
        <v>-1505071</v>
      </c>
      <c r="M53" s="44">
        <v>-781718</v>
      </c>
      <c r="N53" s="44">
        <v>-781718</v>
      </c>
      <c r="O53" s="44">
        <v>-1139585</v>
      </c>
      <c r="P53" s="44">
        <v>8093889768.6700001</v>
      </c>
      <c r="Q53" s="44">
        <v>24736487235.311501</v>
      </c>
      <c r="R53" s="44">
        <v>219</v>
      </c>
      <c r="S53" s="44">
        <v>167</v>
      </c>
      <c r="T53" s="45">
        <v>16539</v>
      </c>
    </row>
    <row r="54" spans="1:20" x14ac:dyDescent="0.2">
      <c r="A54" s="43" t="s">
        <v>50</v>
      </c>
      <c r="B54" s="44">
        <v>1179452</v>
      </c>
      <c r="C54" s="44">
        <v>751116</v>
      </c>
      <c r="D54" s="44">
        <v>325000</v>
      </c>
      <c r="E54" s="44">
        <v>1100299</v>
      </c>
      <c r="F54" s="44">
        <v>0</v>
      </c>
      <c r="G54" s="44">
        <v>-440402</v>
      </c>
      <c r="H54" s="44">
        <v>659897</v>
      </c>
      <c r="I54" s="44">
        <v>-627489</v>
      </c>
      <c r="J54" s="44">
        <v>121926</v>
      </c>
      <c r="K54" s="44">
        <v>-2636</v>
      </c>
      <c r="L54" s="44">
        <v>-82421</v>
      </c>
      <c r="M54" s="44">
        <v>92049</v>
      </c>
      <c r="N54" s="44">
        <v>81833</v>
      </c>
      <c r="O54" s="44">
        <v>32408</v>
      </c>
      <c r="P54" s="44">
        <v>553717187.81000006</v>
      </c>
      <c r="Q54" s="44">
        <v>355063.06540000002</v>
      </c>
      <c r="R54" s="44">
        <v>18</v>
      </c>
      <c r="S54" s="44">
        <v>0</v>
      </c>
      <c r="T54" s="45">
        <v>170</v>
      </c>
    </row>
    <row r="55" spans="1:20" x14ac:dyDescent="0.2">
      <c r="A55" s="43" t="s">
        <v>51</v>
      </c>
      <c r="B55" s="44">
        <v>8438258</v>
      </c>
      <c r="C55" s="44">
        <v>7689964</v>
      </c>
      <c r="D55" s="44">
        <v>7500000</v>
      </c>
      <c r="E55" s="44">
        <v>3977739</v>
      </c>
      <c r="F55" s="44">
        <v>0</v>
      </c>
      <c r="G55" s="44">
        <v>0</v>
      </c>
      <c r="H55" s="44">
        <v>6488329</v>
      </c>
      <c r="I55" s="44">
        <v>-4933354</v>
      </c>
      <c r="J55" s="44">
        <v>853600</v>
      </c>
      <c r="K55" s="44">
        <v>-172110</v>
      </c>
      <c r="L55" s="44">
        <v>-832954</v>
      </c>
      <c r="M55" s="44">
        <v>1403535</v>
      </c>
      <c r="N55" s="44">
        <v>1403535</v>
      </c>
      <c r="O55" s="44">
        <v>1554975</v>
      </c>
      <c r="P55" s="44">
        <v>6306491210.1599998</v>
      </c>
      <c r="Q55" s="44">
        <v>1808746499.28965</v>
      </c>
      <c r="R55" s="44">
        <v>65</v>
      </c>
      <c r="S55" s="44">
        <v>342</v>
      </c>
      <c r="T55" s="45">
        <v>63174</v>
      </c>
    </row>
    <row r="56" spans="1:20" x14ac:dyDescent="0.2">
      <c r="A56" s="43" t="s">
        <v>52</v>
      </c>
      <c r="B56" s="44">
        <v>14307431</v>
      </c>
      <c r="C56" s="44">
        <v>11545805</v>
      </c>
      <c r="D56" s="44">
        <v>4900000</v>
      </c>
      <c r="E56" s="44">
        <v>5760224</v>
      </c>
      <c r="F56" s="44">
        <v>65901</v>
      </c>
      <c r="G56" s="44">
        <v>-1521067</v>
      </c>
      <c r="H56" s="44">
        <v>5611768</v>
      </c>
      <c r="I56" s="44">
        <v>-6059254</v>
      </c>
      <c r="J56" s="44">
        <v>1957077</v>
      </c>
      <c r="K56" s="44">
        <v>-2891</v>
      </c>
      <c r="L56" s="44">
        <v>-49899</v>
      </c>
      <c r="M56" s="44">
        <v>1384958</v>
      </c>
      <c r="N56" s="44">
        <v>903049</v>
      </c>
      <c r="O56" s="44">
        <v>-447486</v>
      </c>
      <c r="P56" s="44">
        <v>2721732983.3600001</v>
      </c>
      <c r="Q56" s="44">
        <v>3571174019.8056202</v>
      </c>
      <c r="R56" s="44">
        <v>206</v>
      </c>
      <c r="S56" s="44">
        <v>27</v>
      </c>
      <c r="T56" s="45">
        <v>28006</v>
      </c>
    </row>
    <row r="57" spans="1:20" x14ac:dyDescent="0.2">
      <c r="A57" s="43" t="s">
        <v>53</v>
      </c>
      <c r="B57" s="44">
        <v>1649502</v>
      </c>
      <c r="C57" s="44">
        <v>1600346</v>
      </c>
      <c r="D57" s="44">
        <v>2000000</v>
      </c>
      <c r="E57" s="44">
        <v>86165</v>
      </c>
      <c r="F57" s="44">
        <v>0</v>
      </c>
      <c r="G57" s="44">
        <v>-12440</v>
      </c>
      <c r="H57" s="44">
        <v>485087</v>
      </c>
      <c r="I57" s="44">
        <v>-611428</v>
      </c>
      <c r="J57" s="44">
        <v>57446</v>
      </c>
      <c r="K57" s="44">
        <v>-1836</v>
      </c>
      <c r="L57" s="44">
        <v>-4789</v>
      </c>
      <c r="M57" s="44">
        <v>4011</v>
      </c>
      <c r="N57" s="44">
        <v>4011</v>
      </c>
      <c r="O57" s="44">
        <v>-126341</v>
      </c>
      <c r="P57" s="44">
        <v>46722748.160000004</v>
      </c>
      <c r="Q57" s="44">
        <v>119346931.26914999</v>
      </c>
      <c r="R57" s="44">
        <v>20</v>
      </c>
      <c r="S57" s="44">
        <v>0</v>
      </c>
      <c r="T57" s="45">
        <v>320</v>
      </c>
    </row>
    <row r="58" spans="1:20" x14ac:dyDescent="0.2">
      <c r="A58" s="43" t="s">
        <v>54</v>
      </c>
      <c r="B58" s="44">
        <v>2468989</v>
      </c>
      <c r="C58" s="44">
        <v>1871896</v>
      </c>
      <c r="D58" s="44">
        <v>3000000</v>
      </c>
      <c r="E58" s="44">
        <v>28936</v>
      </c>
      <c r="F58" s="44">
        <v>0</v>
      </c>
      <c r="G58" s="44">
        <v>-1794</v>
      </c>
      <c r="H58" s="44">
        <v>585855</v>
      </c>
      <c r="I58" s="44">
        <v>-1017298</v>
      </c>
      <c r="J58" s="44">
        <v>314547</v>
      </c>
      <c r="K58" s="44">
        <v>-171041</v>
      </c>
      <c r="L58" s="44">
        <v>-43113</v>
      </c>
      <c r="M58" s="44">
        <v>-331763</v>
      </c>
      <c r="N58" s="44">
        <v>-331763</v>
      </c>
      <c r="O58" s="44">
        <v>-431443</v>
      </c>
      <c r="P58" s="44">
        <v>28839843.970000003</v>
      </c>
      <c r="Q58" s="44">
        <v>248805045.40739</v>
      </c>
      <c r="R58" s="44">
        <v>20</v>
      </c>
      <c r="S58" s="44">
        <v>0</v>
      </c>
      <c r="T58" s="45">
        <v>42</v>
      </c>
    </row>
    <row r="59" spans="1:20" x14ac:dyDescent="0.2">
      <c r="A59" s="43" t="s">
        <v>55</v>
      </c>
      <c r="B59" s="44">
        <v>58473702</v>
      </c>
      <c r="C59" s="44">
        <v>31050098</v>
      </c>
      <c r="D59" s="44">
        <v>40000000</v>
      </c>
      <c r="E59" s="44">
        <v>12617266</v>
      </c>
      <c r="F59" s="44">
        <v>7635904</v>
      </c>
      <c r="G59" s="44">
        <v>-3953932</v>
      </c>
      <c r="H59" s="44">
        <v>15455488</v>
      </c>
      <c r="I59" s="44">
        <v>-21646185</v>
      </c>
      <c r="J59" s="44">
        <v>5902963</v>
      </c>
      <c r="K59" s="44">
        <v>-5373058</v>
      </c>
      <c r="L59" s="44">
        <v>-2781797</v>
      </c>
      <c r="M59" s="44">
        <v>-9132596</v>
      </c>
      <c r="N59" s="44">
        <v>-9175420</v>
      </c>
      <c r="O59" s="44">
        <v>-6190697</v>
      </c>
      <c r="P59" s="44">
        <v>6793451841.7800007</v>
      </c>
      <c r="Q59" s="44">
        <v>7693191455.1799698</v>
      </c>
      <c r="R59" s="44">
        <v>238</v>
      </c>
      <c r="S59" s="44">
        <v>19</v>
      </c>
      <c r="T59" s="45">
        <v>27067</v>
      </c>
    </row>
    <row r="60" spans="1:20" x14ac:dyDescent="0.2">
      <c r="A60" s="43" t="s">
        <v>56</v>
      </c>
      <c r="B60" s="44">
        <v>2838950</v>
      </c>
      <c r="C60" s="44">
        <v>1594260</v>
      </c>
      <c r="D60" s="44">
        <v>1200000</v>
      </c>
      <c r="E60" s="44">
        <v>1052403</v>
      </c>
      <c r="F60" s="44">
        <v>14780</v>
      </c>
      <c r="G60" s="44">
        <v>-224000</v>
      </c>
      <c r="H60" s="44">
        <v>869067</v>
      </c>
      <c r="I60" s="44">
        <v>-955047</v>
      </c>
      <c r="J60" s="44">
        <v>143807</v>
      </c>
      <c r="K60" s="44">
        <v>-4156</v>
      </c>
      <c r="L60" s="44">
        <v>-67006</v>
      </c>
      <c r="M60" s="44">
        <v>-13335</v>
      </c>
      <c r="N60" s="44">
        <v>-13335</v>
      </c>
      <c r="O60" s="44">
        <v>-85980</v>
      </c>
      <c r="P60" s="44">
        <v>491954382.81999999</v>
      </c>
      <c r="Q60" s="44">
        <v>62784</v>
      </c>
      <c r="R60" s="44">
        <v>42</v>
      </c>
      <c r="S60" s="44">
        <v>4</v>
      </c>
      <c r="T60" s="45">
        <v>2353</v>
      </c>
    </row>
    <row r="61" spans="1:20" x14ac:dyDescent="0.2">
      <c r="A61" s="43" t="s">
        <v>57</v>
      </c>
      <c r="B61" s="44">
        <v>3897773.81</v>
      </c>
      <c r="C61" s="44">
        <v>2791202.22</v>
      </c>
      <c r="D61" s="44">
        <v>500000</v>
      </c>
      <c r="E61" s="44">
        <v>381202.17</v>
      </c>
      <c r="F61" s="44">
        <v>0</v>
      </c>
      <c r="G61" s="44">
        <v>-128878.92</v>
      </c>
      <c r="H61" s="44">
        <v>383079.09</v>
      </c>
      <c r="I61" s="44">
        <v>-565062.94999999995</v>
      </c>
      <c r="J61" s="44">
        <v>306755.65000000002</v>
      </c>
      <c r="K61" s="44">
        <v>0</v>
      </c>
      <c r="L61" s="44">
        <v>0</v>
      </c>
      <c r="M61" s="44">
        <v>119506.66</v>
      </c>
      <c r="N61" s="44">
        <v>119506.66</v>
      </c>
      <c r="O61" s="44">
        <v>-181983.86</v>
      </c>
      <c r="P61" s="44">
        <v>229394245.54999998</v>
      </c>
      <c r="Q61" s="44">
        <v>8374274.057000001</v>
      </c>
      <c r="R61" s="44">
        <v>19</v>
      </c>
      <c r="S61" s="44">
        <v>1</v>
      </c>
      <c r="T61" s="45">
        <v>459</v>
      </c>
    </row>
    <row r="62" spans="1:20" x14ac:dyDescent="0.2">
      <c r="A62" s="43" t="s">
        <v>58</v>
      </c>
      <c r="B62" s="44">
        <v>6347603</v>
      </c>
      <c r="C62" s="44">
        <v>5835988</v>
      </c>
      <c r="D62" s="44">
        <v>1000000</v>
      </c>
      <c r="E62" s="44">
        <v>738756</v>
      </c>
      <c r="F62" s="44">
        <v>30959</v>
      </c>
      <c r="G62" s="44">
        <v>-87670</v>
      </c>
      <c r="H62" s="44">
        <v>1090336</v>
      </c>
      <c r="I62" s="44">
        <v>-1190912</v>
      </c>
      <c r="J62" s="44">
        <v>653163</v>
      </c>
      <c r="K62" s="44">
        <v>0</v>
      </c>
      <c r="L62" s="44">
        <v>-19268</v>
      </c>
      <c r="M62" s="44">
        <v>631868</v>
      </c>
      <c r="N62" s="44">
        <v>435281</v>
      </c>
      <c r="O62" s="44">
        <v>-100576</v>
      </c>
      <c r="P62" s="44">
        <v>314409655.11000001</v>
      </c>
      <c r="Q62" s="44">
        <v>832296854.07000005</v>
      </c>
      <c r="R62" s="44">
        <v>26</v>
      </c>
      <c r="S62" s="44">
        <v>1</v>
      </c>
      <c r="T62" s="45">
        <v>1944</v>
      </c>
    </row>
    <row r="63" spans="1:20" x14ac:dyDescent="0.2">
      <c r="A63" s="43" t="s">
        <v>59</v>
      </c>
      <c r="B63" s="44">
        <v>20490221</v>
      </c>
      <c r="C63" s="44">
        <v>16657420.289999999</v>
      </c>
      <c r="D63" s="44">
        <v>10000000</v>
      </c>
      <c r="E63" s="44">
        <v>2129720.2799999998</v>
      </c>
      <c r="F63" s="44">
        <v>0</v>
      </c>
      <c r="G63" s="44">
        <v>-152845.76999999999</v>
      </c>
      <c r="H63" s="44">
        <v>8465775.4600000009</v>
      </c>
      <c r="I63" s="44">
        <v>-3229208.17</v>
      </c>
      <c r="J63" s="44">
        <v>1555230.32</v>
      </c>
      <c r="K63" s="44">
        <v>-101364.45</v>
      </c>
      <c r="L63" s="44">
        <v>-2224.71</v>
      </c>
      <c r="M63" s="44">
        <v>6696758.4500000002</v>
      </c>
      <c r="N63" s="44">
        <v>4806855.55</v>
      </c>
      <c r="O63" s="44">
        <v>5236567.3</v>
      </c>
      <c r="P63" s="44">
        <v>478156335.18000001</v>
      </c>
      <c r="Q63" s="44">
        <v>15481596064.0329</v>
      </c>
      <c r="R63" s="44">
        <v>59</v>
      </c>
      <c r="S63" s="44">
        <v>9</v>
      </c>
      <c r="T63" s="45">
        <v>4033</v>
      </c>
    </row>
    <row r="64" spans="1:20" x14ac:dyDescent="0.2">
      <c r="A64" s="43" t="s">
        <v>60</v>
      </c>
      <c r="B64" s="44">
        <v>4902224</v>
      </c>
      <c r="C64" s="44">
        <v>4643947</v>
      </c>
      <c r="D64" s="44">
        <v>8450000</v>
      </c>
      <c r="E64" s="44">
        <v>2855124</v>
      </c>
      <c r="F64" s="44">
        <v>249103</v>
      </c>
      <c r="G64" s="44">
        <v>-165317</v>
      </c>
      <c r="H64" s="44">
        <v>2937823</v>
      </c>
      <c r="I64" s="44">
        <v>-3504684</v>
      </c>
      <c r="J64" s="44">
        <v>705687</v>
      </c>
      <c r="K64" s="44">
        <v>-49353</v>
      </c>
      <c r="L64" s="44">
        <v>-743160</v>
      </c>
      <c r="M64" s="44">
        <v>-648790</v>
      </c>
      <c r="N64" s="44">
        <v>-648790</v>
      </c>
      <c r="O64" s="44">
        <v>-566861</v>
      </c>
      <c r="P64" s="44">
        <v>1491325693.9099998</v>
      </c>
      <c r="Q64" s="44">
        <v>1235963.0455700001</v>
      </c>
      <c r="R64" s="44">
        <v>35</v>
      </c>
      <c r="S64" s="44">
        <v>0</v>
      </c>
      <c r="T64" s="45">
        <v>12</v>
      </c>
    </row>
    <row r="65" spans="1:20" x14ac:dyDescent="0.2">
      <c r="A65" s="43" t="s">
        <v>61</v>
      </c>
      <c r="B65" s="44">
        <v>1451555</v>
      </c>
      <c r="C65" s="44">
        <v>1008419</v>
      </c>
      <c r="D65" s="44">
        <v>1500000</v>
      </c>
      <c r="E65" s="44">
        <v>277953</v>
      </c>
      <c r="F65" s="44">
        <v>0</v>
      </c>
      <c r="G65" s="44">
        <v>-37248</v>
      </c>
      <c r="H65" s="44">
        <v>403840</v>
      </c>
      <c r="I65" s="44">
        <v>-885280</v>
      </c>
      <c r="J65" s="44">
        <v>191744</v>
      </c>
      <c r="K65" s="44">
        <v>-461</v>
      </c>
      <c r="L65" s="44">
        <v>-28446</v>
      </c>
      <c r="M65" s="44">
        <v>-308113</v>
      </c>
      <c r="N65" s="44">
        <v>-308113</v>
      </c>
      <c r="O65" s="44">
        <v>-481440</v>
      </c>
      <c r="P65" s="44">
        <v>112614011.8</v>
      </c>
      <c r="Q65" s="44">
        <v>62157304.060000002</v>
      </c>
      <c r="R65" s="44">
        <v>17</v>
      </c>
      <c r="S65" s="44">
        <v>0</v>
      </c>
      <c r="T65" s="45">
        <v>365</v>
      </c>
    </row>
    <row r="66" spans="1:20" x14ac:dyDescent="0.2">
      <c r="A66" s="43" t="s">
        <v>62</v>
      </c>
      <c r="B66" s="44">
        <v>29177049</v>
      </c>
      <c r="C66" s="44">
        <v>23564126</v>
      </c>
      <c r="D66" s="44">
        <v>7000000</v>
      </c>
      <c r="E66" s="44">
        <v>7525785</v>
      </c>
      <c r="F66" s="44">
        <v>8549194</v>
      </c>
      <c r="G66" s="44">
        <v>-1081751</v>
      </c>
      <c r="H66" s="44">
        <v>14993229</v>
      </c>
      <c r="I66" s="44">
        <v>-10348917</v>
      </c>
      <c r="J66" s="44">
        <v>6665154</v>
      </c>
      <c r="K66" s="44">
        <v>0</v>
      </c>
      <c r="L66" s="44">
        <v>-95590</v>
      </c>
      <c r="M66" s="44">
        <v>11346671</v>
      </c>
      <c r="N66" s="44">
        <v>7840601</v>
      </c>
      <c r="O66" s="44">
        <v>4644312</v>
      </c>
      <c r="P66" s="44">
        <v>3771713820.7600002</v>
      </c>
      <c r="Q66" s="44">
        <v>24766531670.02</v>
      </c>
      <c r="R66" s="44">
        <v>82</v>
      </c>
      <c r="S66" s="44">
        <v>150</v>
      </c>
      <c r="T66" s="45">
        <v>20183</v>
      </c>
    </row>
    <row r="67" spans="1:20" x14ac:dyDescent="0.2">
      <c r="A67" s="43" t="s">
        <v>63</v>
      </c>
      <c r="B67" s="44">
        <v>5238656</v>
      </c>
      <c r="C67" s="44">
        <v>5080320</v>
      </c>
      <c r="D67" s="44">
        <v>3000000</v>
      </c>
      <c r="E67" s="44">
        <v>91569</v>
      </c>
      <c r="F67" s="44">
        <v>43788</v>
      </c>
      <c r="G67" s="44">
        <v>0</v>
      </c>
      <c r="H67" s="44">
        <v>1298831</v>
      </c>
      <c r="I67" s="44">
        <v>-1771904</v>
      </c>
      <c r="J67" s="44">
        <v>129399</v>
      </c>
      <c r="K67" s="44">
        <v>-9716</v>
      </c>
      <c r="L67" s="44">
        <v>46949</v>
      </c>
      <c r="M67" s="44">
        <v>-268345</v>
      </c>
      <c r="N67" s="44">
        <v>-268345</v>
      </c>
      <c r="O67" s="44">
        <v>-473073</v>
      </c>
      <c r="P67" s="44">
        <v>45784706.700000003</v>
      </c>
      <c r="Q67" s="44">
        <v>662353523</v>
      </c>
      <c r="R67" s="44">
        <v>16</v>
      </c>
      <c r="S67" s="44">
        <v>0</v>
      </c>
      <c r="T67" s="45">
        <v>2386</v>
      </c>
    </row>
    <row r="68" spans="1:20" x14ac:dyDescent="0.2">
      <c r="A68" s="43" t="s">
        <v>153</v>
      </c>
      <c r="B68" s="44">
        <v>12100544</v>
      </c>
      <c r="C68" s="44">
        <v>8489387</v>
      </c>
      <c r="D68" s="44">
        <v>1500000</v>
      </c>
      <c r="E68" s="44">
        <v>3180521</v>
      </c>
      <c r="F68" s="44">
        <v>0</v>
      </c>
      <c r="G68" s="44">
        <v>0</v>
      </c>
      <c r="H68" s="44">
        <v>3017756</v>
      </c>
      <c r="I68" s="44">
        <v>-3635486</v>
      </c>
      <c r="J68" s="44">
        <v>2144855</v>
      </c>
      <c r="K68" s="44">
        <v>-289375</v>
      </c>
      <c r="L68" s="44">
        <v>-114992</v>
      </c>
      <c r="M68" s="44">
        <v>1123809</v>
      </c>
      <c r="N68" s="44">
        <v>1123809</v>
      </c>
      <c r="O68" s="44">
        <v>-617730</v>
      </c>
      <c r="P68" s="44">
        <v>3149653171.5599999</v>
      </c>
      <c r="Q68" s="44">
        <v>0</v>
      </c>
      <c r="R68" s="44">
        <v>47</v>
      </c>
      <c r="S68" s="44">
        <v>1</v>
      </c>
      <c r="T68" s="45">
        <v>1588</v>
      </c>
    </row>
    <row r="69" spans="1:20" x14ac:dyDescent="0.2">
      <c r="A69" s="43" t="s">
        <v>64</v>
      </c>
      <c r="B69" s="44">
        <v>5525692.9800000004</v>
      </c>
      <c r="C69" s="44">
        <v>4639184.9800000004</v>
      </c>
      <c r="D69" s="44">
        <v>5000000</v>
      </c>
      <c r="E69" s="44">
        <v>2293979.79</v>
      </c>
      <c r="F69" s="44">
        <v>185761</v>
      </c>
      <c r="G69" s="44">
        <v>-846541.55</v>
      </c>
      <c r="H69" s="44">
        <v>1788270.65</v>
      </c>
      <c r="I69" s="44">
        <v>-2335499.66</v>
      </c>
      <c r="J69" s="44">
        <v>736870.09</v>
      </c>
      <c r="K69" s="44">
        <v>-25789.59</v>
      </c>
      <c r="L69" s="44">
        <v>-10315.23</v>
      </c>
      <c r="M69" s="44">
        <v>-19694.02</v>
      </c>
      <c r="N69" s="44">
        <v>-19694.02</v>
      </c>
      <c r="O69" s="44">
        <v>-547229.02</v>
      </c>
      <c r="P69" s="44">
        <v>1187160015.29</v>
      </c>
      <c r="Q69" s="44">
        <v>717378249.97000003</v>
      </c>
      <c r="R69" s="44">
        <v>42</v>
      </c>
      <c r="S69" s="44">
        <v>2</v>
      </c>
      <c r="T69" s="45">
        <v>4086</v>
      </c>
    </row>
    <row r="70" spans="1:20" x14ac:dyDescent="0.2">
      <c r="A70" s="43" t="s">
        <v>65</v>
      </c>
      <c r="B70" s="44">
        <v>72636960</v>
      </c>
      <c r="C70" s="44">
        <v>64733216</v>
      </c>
      <c r="D70" s="44">
        <v>45000000</v>
      </c>
      <c r="E70" s="44">
        <v>7605320</v>
      </c>
      <c r="F70" s="44">
        <v>2789562</v>
      </c>
      <c r="G70" s="44">
        <v>-1182533</v>
      </c>
      <c r="H70" s="44">
        <v>21040371</v>
      </c>
      <c r="I70" s="44">
        <v>-13726615</v>
      </c>
      <c r="J70" s="44">
        <v>12751237</v>
      </c>
      <c r="K70" s="44">
        <v>-272026</v>
      </c>
      <c r="L70" s="44">
        <v>-2188606</v>
      </c>
      <c r="M70" s="44">
        <v>17624263</v>
      </c>
      <c r="N70" s="44">
        <v>13684271</v>
      </c>
      <c r="O70" s="44">
        <v>7313756</v>
      </c>
      <c r="P70" s="44">
        <v>9138106000.7199993</v>
      </c>
      <c r="Q70" s="44">
        <v>18764770769.126499</v>
      </c>
      <c r="R70" s="44">
        <v>172</v>
      </c>
      <c r="S70" s="44">
        <v>853</v>
      </c>
      <c r="T70" s="45">
        <v>1172</v>
      </c>
    </row>
    <row r="71" spans="1:20" x14ac:dyDescent="0.2">
      <c r="A71" s="43" t="s">
        <v>66</v>
      </c>
      <c r="B71" s="44">
        <v>951555</v>
      </c>
      <c r="C71" s="44">
        <v>457436</v>
      </c>
      <c r="D71" s="44">
        <v>500000</v>
      </c>
      <c r="E71" s="44">
        <v>362620</v>
      </c>
      <c r="F71" s="44">
        <v>0</v>
      </c>
      <c r="G71" s="44">
        <v>-121080</v>
      </c>
      <c r="H71" s="44">
        <v>291846</v>
      </c>
      <c r="I71" s="44">
        <v>-696943</v>
      </c>
      <c r="J71" s="44">
        <v>164496</v>
      </c>
      <c r="K71" s="44">
        <v>-6618</v>
      </c>
      <c r="L71" s="44">
        <v>-13316</v>
      </c>
      <c r="M71" s="44">
        <v>-254737</v>
      </c>
      <c r="N71" s="44">
        <v>-254737</v>
      </c>
      <c r="O71" s="44">
        <v>-405097</v>
      </c>
      <c r="P71" s="44">
        <v>178085432.59</v>
      </c>
      <c r="Q71" s="44">
        <v>0</v>
      </c>
      <c r="R71" s="44">
        <v>15</v>
      </c>
      <c r="S71" s="44">
        <v>1</v>
      </c>
      <c r="T71" s="45">
        <v>0</v>
      </c>
    </row>
    <row r="72" spans="1:20" x14ac:dyDescent="0.2">
      <c r="A72" s="43" t="s">
        <v>67</v>
      </c>
      <c r="B72" s="44">
        <v>11447221</v>
      </c>
      <c r="C72" s="44">
        <v>6642828</v>
      </c>
      <c r="D72" s="44">
        <v>5000000</v>
      </c>
      <c r="E72" s="44">
        <v>768214</v>
      </c>
      <c r="F72" s="44">
        <v>207778</v>
      </c>
      <c r="G72" s="44">
        <v>-147164</v>
      </c>
      <c r="H72" s="44">
        <v>1840047</v>
      </c>
      <c r="I72" s="44">
        <v>-2136466</v>
      </c>
      <c r="J72" s="44">
        <v>2844519</v>
      </c>
      <c r="K72" s="44">
        <v>-4141</v>
      </c>
      <c r="L72" s="44">
        <v>-2002432</v>
      </c>
      <c r="M72" s="44">
        <v>552249</v>
      </c>
      <c r="N72" s="44">
        <v>370007</v>
      </c>
      <c r="O72" s="44">
        <v>-296419</v>
      </c>
      <c r="P72" s="44">
        <v>369262574.18000001</v>
      </c>
      <c r="Q72" s="44">
        <v>1189367201.8738999</v>
      </c>
      <c r="R72" s="44">
        <v>48</v>
      </c>
      <c r="S72" s="44">
        <v>3</v>
      </c>
      <c r="T72" s="45">
        <v>1865</v>
      </c>
    </row>
    <row r="73" spans="1:20" x14ac:dyDescent="0.2">
      <c r="A73" s="43" t="s">
        <v>68</v>
      </c>
      <c r="B73" s="44">
        <v>1604111</v>
      </c>
      <c r="C73" s="44">
        <v>605188</v>
      </c>
      <c r="D73" s="44">
        <v>4000000</v>
      </c>
      <c r="E73" s="44">
        <v>689090</v>
      </c>
      <c r="F73" s="44">
        <v>19361</v>
      </c>
      <c r="G73" s="44">
        <v>0</v>
      </c>
      <c r="H73" s="44">
        <v>799801</v>
      </c>
      <c r="I73" s="44">
        <v>-1922260</v>
      </c>
      <c r="J73" s="44">
        <v>360736</v>
      </c>
      <c r="K73" s="44">
        <v>-131769</v>
      </c>
      <c r="L73" s="44">
        <v>-59212</v>
      </c>
      <c r="M73" s="44">
        <v>-917458</v>
      </c>
      <c r="N73" s="44">
        <v>-917458</v>
      </c>
      <c r="O73" s="44">
        <v>-1122459</v>
      </c>
      <c r="P73" s="44">
        <v>507009431.07999998</v>
      </c>
      <c r="Q73" s="44">
        <v>284951776.82999998</v>
      </c>
      <c r="R73" s="44">
        <v>35</v>
      </c>
      <c r="S73" s="44">
        <v>5</v>
      </c>
      <c r="T73" s="45">
        <v>4667</v>
      </c>
    </row>
    <row r="74" spans="1:20" x14ac:dyDescent="0.2">
      <c r="A74" s="43" t="s">
        <v>69</v>
      </c>
      <c r="B74" s="44">
        <v>63955846</v>
      </c>
      <c r="C74" s="44">
        <v>55036806</v>
      </c>
      <c r="D74" s="44">
        <v>14500000</v>
      </c>
      <c r="E74" s="44">
        <v>9448637</v>
      </c>
      <c r="F74" s="44">
        <v>5455818</v>
      </c>
      <c r="G74" s="44">
        <v>-1863084</v>
      </c>
      <c r="H74" s="44">
        <v>13780123</v>
      </c>
      <c r="I74" s="44">
        <v>-10134311</v>
      </c>
      <c r="J74" s="44">
        <v>17907592</v>
      </c>
      <c r="K74" s="44">
        <v>-5870</v>
      </c>
      <c r="L74" s="44">
        <v>-2680792</v>
      </c>
      <c r="M74" s="44">
        <v>18911861</v>
      </c>
      <c r="N74" s="44">
        <v>13173082</v>
      </c>
      <c r="O74" s="44">
        <v>3645812</v>
      </c>
      <c r="P74" s="44">
        <v>4605043745.0200005</v>
      </c>
      <c r="Q74" s="44">
        <v>86749290551.495193</v>
      </c>
      <c r="R74" s="44">
        <v>117</v>
      </c>
      <c r="S74" s="44">
        <v>127</v>
      </c>
      <c r="T74" s="45">
        <v>22520</v>
      </c>
    </row>
    <row r="75" spans="1:20" x14ac:dyDescent="0.2">
      <c r="A75" s="43" t="s">
        <v>70</v>
      </c>
      <c r="B75" s="44">
        <v>2732452</v>
      </c>
      <c r="C75" s="44">
        <v>768809</v>
      </c>
      <c r="D75" s="44">
        <v>550000</v>
      </c>
      <c r="E75" s="44">
        <v>966269</v>
      </c>
      <c r="F75" s="44">
        <v>0</v>
      </c>
      <c r="G75" s="44">
        <v>-255583</v>
      </c>
      <c r="H75" s="44">
        <v>747893</v>
      </c>
      <c r="I75" s="44">
        <v>-1132575</v>
      </c>
      <c r="J75" s="44">
        <v>179371</v>
      </c>
      <c r="K75" s="44">
        <v>0</v>
      </c>
      <c r="L75" s="44">
        <v>-50</v>
      </c>
      <c r="M75" s="44">
        <v>-61073</v>
      </c>
      <c r="N75" s="44">
        <v>-61073</v>
      </c>
      <c r="O75" s="44">
        <v>-384682</v>
      </c>
      <c r="P75" s="44">
        <v>467234536.14999998</v>
      </c>
      <c r="Q75" s="44">
        <v>310352.78999999998</v>
      </c>
      <c r="R75" s="44">
        <v>23</v>
      </c>
      <c r="S75" s="44">
        <v>0</v>
      </c>
      <c r="T75" s="45">
        <v>681</v>
      </c>
    </row>
    <row r="76" spans="1:20" x14ac:dyDescent="0.2">
      <c r="A76" s="43" t="s">
        <v>72</v>
      </c>
      <c r="B76" s="44">
        <v>6537492</v>
      </c>
      <c r="C76" s="44">
        <v>3013981</v>
      </c>
      <c r="D76" s="44">
        <v>4000000</v>
      </c>
      <c r="E76" s="44">
        <v>4894888</v>
      </c>
      <c r="F76" s="44">
        <v>60029</v>
      </c>
      <c r="G76" s="44">
        <v>-1595844</v>
      </c>
      <c r="H76" s="44">
        <v>2900101</v>
      </c>
      <c r="I76" s="44">
        <v>-4065872</v>
      </c>
      <c r="J76" s="44">
        <v>2100583</v>
      </c>
      <c r="K76" s="44">
        <v>-648489</v>
      </c>
      <c r="L76" s="44">
        <v>-193708</v>
      </c>
      <c r="M76" s="44">
        <v>-145882</v>
      </c>
      <c r="N76" s="44">
        <v>-145882</v>
      </c>
      <c r="O76" s="44">
        <v>-1165771</v>
      </c>
      <c r="P76" s="44">
        <v>2397358508.6300001</v>
      </c>
      <c r="Q76" s="44">
        <v>1344084038.98</v>
      </c>
      <c r="R76" s="44">
        <v>112</v>
      </c>
      <c r="S76" s="44">
        <v>9</v>
      </c>
      <c r="T76" s="45">
        <v>7469</v>
      </c>
    </row>
    <row r="77" spans="1:20" x14ac:dyDescent="0.2">
      <c r="A77" s="43" t="s">
        <v>73</v>
      </c>
      <c r="B77" s="44">
        <v>1529519</v>
      </c>
      <c r="C77" s="44">
        <v>789648</v>
      </c>
      <c r="D77" s="44">
        <v>700000</v>
      </c>
      <c r="E77" s="44">
        <v>155753</v>
      </c>
      <c r="F77" s="44">
        <v>0</v>
      </c>
      <c r="G77" s="44">
        <v>-47180</v>
      </c>
      <c r="H77" s="44">
        <v>136612</v>
      </c>
      <c r="I77" s="44">
        <v>-353683</v>
      </c>
      <c r="J77" s="44">
        <v>323242</v>
      </c>
      <c r="K77" s="44">
        <v>0</v>
      </c>
      <c r="L77" s="44">
        <v>-1343</v>
      </c>
      <c r="M77" s="44">
        <v>113000</v>
      </c>
      <c r="N77" s="44">
        <v>113000</v>
      </c>
      <c r="O77" s="44">
        <v>-217071</v>
      </c>
      <c r="P77" s="44">
        <v>74182714.730000004</v>
      </c>
      <c r="Q77" s="44">
        <v>7979784.8200000003</v>
      </c>
      <c r="R77" s="44">
        <v>17</v>
      </c>
      <c r="S77" s="44">
        <v>0</v>
      </c>
      <c r="T77" s="45">
        <v>698</v>
      </c>
    </row>
    <row r="78" spans="1:20" x14ac:dyDescent="0.2">
      <c r="A78" s="43" t="s">
        <v>74</v>
      </c>
      <c r="B78" s="44">
        <v>3999392</v>
      </c>
      <c r="C78" s="44">
        <v>1270027</v>
      </c>
      <c r="D78" s="44">
        <v>1400000</v>
      </c>
      <c r="E78" s="44">
        <v>2186026</v>
      </c>
      <c r="F78" s="44">
        <v>19695</v>
      </c>
      <c r="G78" s="44">
        <v>-640205</v>
      </c>
      <c r="H78" s="44">
        <v>1584480</v>
      </c>
      <c r="I78" s="44">
        <v>-2284791</v>
      </c>
      <c r="J78" s="44">
        <v>736013</v>
      </c>
      <c r="K78" s="44">
        <v>0</v>
      </c>
      <c r="L78" s="44">
        <v>-129109</v>
      </c>
      <c r="M78" s="44">
        <v>-91882</v>
      </c>
      <c r="N78" s="44">
        <v>-91882</v>
      </c>
      <c r="O78" s="44">
        <v>-700311</v>
      </c>
      <c r="P78" s="44">
        <v>1015453987.21</v>
      </c>
      <c r="Q78" s="44">
        <v>0</v>
      </c>
      <c r="R78" s="44">
        <v>80</v>
      </c>
      <c r="S78" s="44">
        <v>5</v>
      </c>
      <c r="T78" s="45">
        <v>5161</v>
      </c>
    </row>
    <row r="79" spans="1:20" x14ac:dyDescent="0.2">
      <c r="A79" s="43" t="s">
        <v>75</v>
      </c>
      <c r="B79" s="44">
        <v>3631476</v>
      </c>
      <c r="C79" s="44">
        <v>2736022</v>
      </c>
      <c r="D79" s="44">
        <v>1500000</v>
      </c>
      <c r="E79" s="44">
        <v>2812231</v>
      </c>
      <c r="F79" s="44">
        <v>24783</v>
      </c>
      <c r="G79" s="44">
        <v>-1517610</v>
      </c>
      <c r="H79" s="44">
        <v>1348768</v>
      </c>
      <c r="I79" s="44">
        <v>-1862123</v>
      </c>
      <c r="J79" s="44">
        <v>161183</v>
      </c>
      <c r="K79" s="44">
        <v>-61141</v>
      </c>
      <c r="L79" s="44">
        <v>-175467</v>
      </c>
      <c r="M79" s="44">
        <v>-588548</v>
      </c>
      <c r="N79" s="44">
        <v>-588548</v>
      </c>
      <c r="O79" s="44">
        <v>-513355</v>
      </c>
      <c r="P79" s="44">
        <v>2177605421.1900001</v>
      </c>
      <c r="Q79" s="44">
        <v>498341979.18000001</v>
      </c>
      <c r="R79" s="44">
        <v>33</v>
      </c>
      <c r="S79" s="44">
        <v>4</v>
      </c>
      <c r="T79" s="45">
        <v>1475</v>
      </c>
    </row>
    <row r="80" spans="1:20" x14ac:dyDescent="0.2">
      <c r="A80" s="43" t="s">
        <v>76</v>
      </c>
      <c r="B80" s="44">
        <v>6177837</v>
      </c>
      <c r="C80" s="44">
        <v>3290564</v>
      </c>
      <c r="D80" s="44">
        <v>3000000</v>
      </c>
      <c r="E80" s="44">
        <v>3645164</v>
      </c>
      <c r="F80" s="44">
        <v>339898</v>
      </c>
      <c r="G80" s="44">
        <v>-1190440</v>
      </c>
      <c r="H80" s="44">
        <v>3501159</v>
      </c>
      <c r="I80" s="44">
        <v>-3850071</v>
      </c>
      <c r="J80" s="44">
        <v>546427</v>
      </c>
      <c r="K80" s="44">
        <v>-144095</v>
      </c>
      <c r="L80" s="44">
        <v>-1006828</v>
      </c>
      <c r="M80" s="44">
        <v>-819577</v>
      </c>
      <c r="N80" s="44">
        <v>-819577</v>
      </c>
      <c r="O80" s="44">
        <v>-348912</v>
      </c>
      <c r="P80" s="44">
        <v>1750527176.48</v>
      </c>
      <c r="Q80" s="44">
        <v>2171222125.3992901</v>
      </c>
      <c r="R80" s="44">
        <v>79</v>
      </c>
      <c r="S80" s="44">
        <v>7</v>
      </c>
      <c r="T80" s="45">
        <v>4902</v>
      </c>
    </row>
    <row r="81" spans="1:20" x14ac:dyDescent="0.2">
      <c r="A81" s="43" t="s">
        <v>77</v>
      </c>
      <c r="B81" s="44">
        <v>32824028.550000001</v>
      </c>
      <c r="C81" s="44">
        <v>26684941.539999999</v>
      </c>
      <c r="D81" s="44">
        <v>20000000</v>
      </c>
      <c r="E81" s="44">
        <v>11297380.310000001</v>
      </c>
      <c r="F81" s="44">
        <v>184005.25</v>
      </c>
      <c r="G81" s="44">
        <v>-2249684.65</v>
      </c>
      <c r="H81" s="44">
        <v>13119359.52</v>
      </c>
      <c r="I81" s="44">
        <v>-12472896.689999999</v>
      </c>
      <c r="J81" s="44">
        <v>4546540.5</v>
      </c>
      <c r="K81" s="44">
        <v>-473936.19</v>
      </c>
      <c r="L81" s="44">
        <v>-103604.24</v>
      </c>
      <c r="M81" s="44">
        <v>4949063.4000000004</v>
      </c>
      <c r="N81" s="44">
        <v>4949063.4000000004</v>
      </c>
      <c r="O81" s="44">
        <v>646462.82999999996</v>
      </c>
      <c r="P81" s="44">
        <v>5753346370.5900002</v>
      </c>
      <c r="Q81" s="44">
        <v>10181455320.6213</v>
      </c>
      <c r="R81" s="44">
        <v>250</v>
      </c>
      <c r="S81" s="44">
        <v>56</v>
      </c>
      <c r="T81" s="45">
        <v>35945</v>
      </c>
    </row>
    <row r="82" spans="1:20" x14ac:dyDescent="0.2">
      <c r="A82" s="43" t="s">
        <v>78</v>
      </c>
      <c r="B82" s="44">
        <v>2318716</v>
      </c>
      <c r="C82" s="44">
        <v>1495559</v>
      </c>
      <c r="D82" s="44">
        <v>1000000</v>
      </c>
      <c r="E82" s="44">
        <v>702420</v>
      </c>
      <c r="F82" s="44">
        <v>37405</v>
      </c>
      <c r="G82" s="44">
        <v>-159506</v>
      </c>
      <c r="H82" s="44">
        <v>599613</v>
      </c>
      <c r="I82" s="44">
        <v>-1040226</v>
      </c>
      <c r="J82" s="44">
        <v>707003</v>
      </c>
      <c r="K82" s="44">
        <v>-10265</v>
      </c>
      <c r="L82" s="44">
        <v>-51844</v>
      </c>
      <c r="M82" s="44">
        <v>222345</v>
      </c>
      <c r="N82" s="44">
        <v>222345</v>
      </c>
      <c r="O82" s="44">
        <v>-440613</v>
      </c>
      <c r="P82" s="44">
        <v>319352054.63999999</v>
      </c>
      <c r="Q82" s="44">
        <v>90611928.820000008</v>
      </c>
      <c r="R82" s="44">
        <v>43</v>
      </c>
      <c r="S82" s="44">
        <v>5</v>
      </c>
      <c r="T82" s="45">
        <v>2600</v>
      </c>
    </row>
    <row r="83" spans="1:20" x14ac:dyDescent="0.2">
      <c r="A83" s="43" t="s">
        <v>79</v>
      </c>
      <c r="B83" s="44">
        <v>4542318</v>
      </c>
      <c r="C83" s="44">
        <v>3870950</v>
      </c>
      <c r="D83" s="44">
        <v>1500000</v>
      </c>
      <c r="E83" s="44">
        <v>885072</v>
      </c>
      <c r="F83" s="44">
        <v>0</v>
      </c>
      <c r="G83" s="44">
        <v>-225316</v>
      </c>
      <c r="H83" s="44">
        <v>705240</v>
      </c>
      <c r="I83" s="44">
        <v>-409089</v>
      </c>
      <c r="J83" s="44">
        <v>235909</v>
      </c>
      <c r="K83" s="44">
        <v>0</v>
      </c>
      <c r="L83" s="44">
        <v>0</v>
      </c>
      <c r="M83" s="44">
        <v>532060</v>
      </c>
      <c r="N83" s="44">
        <v>532060</v>
      </c>
      <c r="O83" s="44">
        <v>296151</v>
      </c>
      <c r="P83" s="44">
        <v>435131039.83999997</v>
      </c>
      <c r="Q83" s="44">
        <v>72636354.239999995</v>
      </c>
      <c r="R83" s="44">
        <v>12</v>
      </c>
      <c r="S83" s="44">
        <v>1</v>
      </c>
      <c r="T83" s="45">
        <v>673</v>
      </c>
    </row>
    <row r="84" spans="1:20" x14ac:dyDescent="0.2">
      <c r="A84" s="43" t="s">
        <v>80</v>
      </c>
      <c r="B84" s="44">
        <v>6313551</v>
      </c>
      <c r="C84" s="44">
        <v>5459251</v>
      </c>
      <c r="D84" s="44">
        <v>3450000</v>
      </c>
      <c r="E84" s="44">
        <v>394271</v>
      </c>
      <c r="F84" s="44">
        <v>0</v>
      </c>
      <c r="G84" s="44">
        <v>-11082</v>
      </c>
      <c r="H84" s="44">
        <v>1927850</v>
      </c>
      <c r="I84" s="44">
        <v>-956483</v>
      </c>
      <c r="J84" s="44">
        <v>1503728</v>
      </c>
      <c r="K84" s="44">
        <v>-11291</v>
      </c>
      <c r="L84" s="44">
        <v>-79890</v>
      </c>
      <c r="M84" s="44">
        <v>2395232</v>
      </c>
      <c r="N84" s="44">
        <v>1904311</v>
      </c>
      <c r="O84" s="44">
        <v>971367</v>
      </c>
      <c r="P84" s="44">
        <v>308137626.44</v>
      </c>
      <c r="Q84" s="44">
        <v>3342755.7608000003</v>
      </c>
      <c r="R84" s="44">
        <v>10</v>
      </c>
      <c r="S84" s="44">
        <v>171</v>
      </c>
      <c r="T84" s="45">
        <v>3</v>
      </c>
    </row>
    <row r="85" spans="1:20" x14ac:dyDescent="0.2">
      <c r="A85" s="43" t="s">
        <v>82</v>
      </c>
      <c r="B85" s="44">
        <v>1659634</v>
      </c>
      <c r="C85" s="44">
        <v>813569</v>
      </c>
      <c r="D85" s="44">
        <v>400000</v>
      </c>
      <c r="E85" s="44">
        <v>466344</v>
      </c>
      <c r="F85" s="44">
        <v>0</v>
      </c>
      <c r="G85" s="44">
        <v>-192082</v>
      </c>
      <c r="H85" s="44">
        <v>321106</v>
      </c>
      <c r="I85" s="44">
        <v>-360696</v>
      </c>
      <c r="J85" s="44">
        <v>124941</v>
      </c>
      <c r="K85" s="44">
        <v>0</v>
      </c>
      <c r="L85" s="44">
        <v>0</v>
      </c>
      <c r="M85" s="44">
        <v>85351</v>
      </c>
      <c r="N85" s="44">
        <v>60149</v>
      </c>
      <c r="O85" s="44">
        <v>-39590</v>
      </c>
      <c r="P85" s="44">
        <v>740020123.70000005</v>
      </c>
      <c r="Q85" s="44">
        <v>76553963.496880606</v>
      </c>
      <c r="R85" s="44">
        <v>14</v>
      </c>
      <c r="S85" s="44">
        <v>0</v>
      </c>
      <c r="T85" s="45">
        <v>240</v>
      </c>
    </row>
    <row r="86" spans="1:20" x14ac:dyDescent="0.2">
      <c r="A86" s="43" t="s">
        <v>83</v>
      </c>
      <c r="B86" s="44">
        <v>7463188</v>
      </c>
      <c r="C86" s="44">
        <v>3359220</v>
      </c>
      <c r="D86" s="44">
        <v>2000000</v>
      </c>
      <c r="E86" s="44">
        <v>1717457</v>
      </c>
      <c r="F86" s="44">
        <v>0</v>
      </c>
      <c r="G86" s="44">
        <v>-388557</v>
      </c>
      <c r="H86" s="44">
        <v>1380422</v>
      </c>
      <c r="I86" s="44">
        <v>-2844141</v>
      </c>
      <c r="J86" s="44">
        <v>1838064</v>
      </c>
      <c r="K86" s="44">
        <v>-4</v>
      </c>
      <c r="L86" s="44">
        <v>0</v>
      </c>
      <c r="M86" s="44">
        <v>376582</v>
      </c>
      <c r="N86" s="44">
        <v>219885</v>
      </c>
      <c r="O86" s="44">
        <v>-1463719</v>
      </c>
      <c r="P86" s="44">
        <v>777740777.57000005</v>
      </c>
      <c r="Q86" s="44">
        <v>9134521.3640999999</v>
      </c>
      <c r="R86" s="44">
        <v>49</v>
      </c>
      <c r="S86" s="44">
        <v>8</v>
      </c>
      <c r="T86" s="45">
        <v>4479</v>
      </c>
    </row>
    <row r="87" spans="1:20" x14ac:dyDescent="0.2">
      <c r="A87" s="43" t="s">
        <v>84</v>
      </c>
      <c r="B87" s="44">
        <v>3312190</v>
      </c>
      <c r="C87" s="44">
        <v>1941935</v>
      </c>
      <c r="D87" s="44">
        <v>1750000</v>
      </c>
      <c r="E87" s="44">
        <v>1730174</v>
      </c>
      <c r="F87" s="44">
        <v>0</v>
      </c>
      <c r="G87" s="44">
        <v>-563607</v>
      </c>
      <c r="H87" s="44">
        <v>1168067</v>
      </c>
      <c r="I87" s="44">
        <v>-1661241</v>
      </c>
      <c r="J87" s="44">
        <v>403489</v>
      </c>
      <c r="K87" s="44">
        <v>-257137</v>
      </c>
      <c r="L87" s="44">
        <v>-20146</v>
      </c>
      <c r="M87" s="44">
        <v>-366526</v>
      </c>
      <c r="N87" s="44">
        <v>-366526</v>
      </c>
      <c r="O87" s="44">
        <v>-493174</v>
      </c>
      <c r="P87" s="44">
        <v>853712823.68999994</v>
      </c>
      <c r="Q87" s="44">
        <v>0</v>
      </c>
      <c r="R87" s="44">
        <v>55</v>
      </c>
      <c r="S87" s="44">
        <v>6</v>
      </c>
      <c r="T87" s="45">
        <v>1852</v>
      </c>
    </row>
    <row r="88" spans="1:20" x14ac:dyDescent="0.2">
      <c r="A88" s="43" t="s">
        <v>86</v>
      </c>
      <c r="B88" s="44">
        <v>3619934</v>
      </c>
      <c r="C88" s="44">
        <v>1345863</v>
      </c>
      <c r="D88" s="44">
        <v>500000</v>
      </c>
      <c r="E88" s="44">
        <v>678960</v>
      </c>
      <c r="F88" s="44">
        <v>0</v>
      </c>
      <c r="G88" s="44">
        <v>-135489</v>
      </c>
      <c r="H88" s="44">
        <v>580112</v>
      </c>
      <c r="I88" s="44">
        <v>-772257</v>
      </c>
      <c r="J88" s="44">
        <v>1084951</v>
      </c>
      <c r="K88" s="44">
        <v>0</v>
      </c>
      <c r="L88" s="44">
        <v>-905563</v>
      </c>
      <c r="M88" s="44">
        <v>8611</v>
      </c>
      <c r="N88" s="44">
        <v>8611</v>
      </c>
      <c r="O88" s="44">
        <v>-192145</v>
      </c>
      <c r="P88" s="44">
        <v>318514284.53000003</v>
      </c>
      <c r="Q88" s="44">
        <v>199404.21</v>
      </c>
      <c r="R88" s="44">
        <v>28</v>
      </c>
      <c r="S88" s="44">
        <v>1</v>
      </c>
      <c r="T88" s="45">
        <v>1454</v>
      </c>
    </row>
    <row r="89" spans="1:20" x14ac:dyDescent="0.2">
      <c r="A89" s="43" t="s">
        <v>157</v>
      </c>
      <c r="B89" s="44">
        <v>5062612</v>
      </c>
      <c r="C89" s="44">
        <v>4169613</v>
      </c>
      <c r="D89" s="44">
        <v>1984000</v>
      </c>
      <c r="E89" s="44">
        <v>5733754</v>
      </c>
      <c r="F89" s="44">
        <v>244144</v>
      </c>
      <c r="G89" s="44">
        <v>-1164339</v>
      </c>
      <c r="H89" s="44">
        <v>4091825</v>
      </c>
      <c r="I89" s="44">
        <v>-4721173</v>
      </c>
      <c r="J89" s="44">
        <v>639007</v>
      </c>
      <c r="K89" s="44">
        <v>-134036</v>
      </c>
      <c r="L89" s="44">
        <v>-86680</v>
      </c>
      <c r="M89" s="44">
        <v>-434444</v>
      </c>
      <c r="N89" s="44">
        <v>-434444</v>
      </c>
      <c r="O89" s="44">
        <v>-629348</v>
      </c>
      <c r="P89" s="44">
        <v>2721931659.8299999</v>
      </c>
      <c r="Q89" s="44">
        <v>1071785591.0835301</v>
      </c>
      <c r="R89" s="44">
        <v>45</v>
      </c>
      <c r="S89" s="44">
        <v>0</v>
      </c>
      <c r="T89" s="45">
        <v>374</v>
      </c>
    </row>
    <row r="90" spans="1:20" x14ac:dyDescent="0.2">
      <c r="A90" s="43" t="s">
        <v>87</v>
      </c>
      <c r="B90" s="44">
        <v>6830537</v>
      </c>
      <c r="C90" s="44">
        <v>1645284</v>
      </c>
      <c r="D90" s="44">
        <v>2000000</v>
      </c>
      <c r="E90" s="44">
        <v>3058942</v>
      </c>
      <c r="F90" s="44">
        <v>8254</v>
      </c>
      <c r="G90" s="44">
        <v>-1172279</v>
      </c>
      <c r="H90" s="44">
        <v>2081327</v>
      </c>
      <c r="I90" s="44">
        <v>-3239719</v>
      </c>
      <c r="J90" s="44">
        <v>786178</v>
      </c>
      <c r="K90" s="44">
        <v>-81192</v>
      </c>
      <c r="L90" s="44">
        <v>-21430</v>
      </c>
      <c r="M90" s="44">
        <v>-550571</v>
      </c>
      <c r="N90" s="44">
        <v>-550571</v>
      </c>
      <c r="O90" s="44">
        <v>-1158392</v>
      </c>
      <c r="P90" s="44">
        <v>1507470467.79</v>
      </c>
      <c r="Q90" s="44">
        <v>185993412.92999998</v>
      </c>
      <c r="R90" s="44">
        <v>62</v>
      </c>
      <c r="S90" s="44">
        <v>3</v>
      </c>
      <c r="T90" s="45">
        <v>1658</v>
      </c>
    </row>
    <row r="91" spans="1:20" x14ac:dyDescent="0.2">
      <c r="A91" s="43" t="s">
        <v>88</v>
      </c>
      <c r="B91" s="44">
        <v>2637340</v>
      </c>
      <c r="C91" s="44">
        <v>750345</v>
      </c>
      <c r="D91" s="44">
        <v>544000</v>
      </c>
      <c r="E91" s="44">
        <v>75119</v>
      </c>
      <c r="F91" s="44">
        <v>0</v>
      </c>
      <c r="G91" s="44">
        <v>0</v>
      </c>
      <c r="H91" s="44">
        <v>134186</v>
      </c>
      <c r="I91" s="44">
        <v>-280809</v>
      </c>
      <c r="J91" s="44">
        <v>216435</v>
      </c>
      <c r="K91" s="44">
        <v>-51</v>
      </c>
      <c r="L91" s="44">
        <v>0</v>
      </c>
      <c r="M91" s="44">
        <v>74094</v>
      </c>
      <c r="N91" s="44">
        <v>51452</v>
      </c>
      <c r="O91" s="44">
        <v>-146623</v>
      </c>
      <c r="P91" s="44">
        <v>23880768.619999997</v>
      </c>
      <c r="Q91" s="44">
        <v>3310530</v>
      </c>
      <c r="R91" s="44">
        <v>9</v>
      </c>
      <c r="S91" s="44">
        <v>0</v>
      </c>
      <c r="T91" s="45">
        <v>567</v>
      </c>
    </row>
    <row r="92" spans="1:20" x14ac:dyDescent="0.2">
      <c r="A92" s="43" t="s">
        <v>89</v>
      </c>
      <c r="B92" s="44">
        <v>4837683</v>
      </c>
      <c r="C92" s="44">
        <v>4301963</v>
      </c>
      <c r="D92" s="44">
        <v>2500000</v>
      </c>
      <c r="E92" s="44">
        <v>1986859</v>
      </c>
      <c r="F92" s="44">
        <v>456393</v>
      </c>
      <c r="G92" s="44">
        <v>-731770</v>
      </c>
      <c r="H92" s="44">
        <v>2537557</v>
      </c>
      <c r="I92" s="44">
        <v>-2308226</v>
      </c>
      <c r="J92" s="44">
        <v>479026</v>
      </c>
      <c r="K92" s="44">
        <v>0</v>
      </c>
      <c r="L92" s="44">
        <v>-696</v>
      </c>
      <c r="M92" s="44">
        <v>693148</v>
      </c>
      <c r="N92" s="44">
        <v>693148</v>
      </c>
      <c r="O92" s="44">
        <v>229331</v>
      </c>
      <c r="P92" s="44">
        <v>970600567.85000002</v>
      </c>
      <c r="Q92" s="44">
        <v>1658841077.64605</v>
      </c>
      <c r="R92" s="44">
        <v>50</v>
      </c>
      <c r="S92" s="44">
        <v>3</v>
      </c>
      <c r="T92" s="45">
        <v>1125</v>
      </c>
    </row>
    <row r="93" spans="1:20" x14ac:dyDescent="0.2">
      <c r="A93" s="43" t="s">
        <v>90</v>
      </c>
      <c r="B93" s="44">
        <v>1438791</v>
      </c>
      <c r="C93" s="44">
        <v>700070</v>
      </c>
      <c r="D93" s="44">
        <v>620000</v>
      </c>
      <c r="E93" s="44">
        <v>806448</v>
      </c>
      <c r="F93" s="44">
        <v>0</v>
      </c>
      <c r="G93" s="44">
        <v>-298229</v>
      </c>
      <c r="H93" s="44">
        <v>516806</v>
      </c>
      <c r="I93" s="44">
        <v>-729992</v>
      </c>
      <c r="J93" s="44">
        <v>324426</v>
      </c>
      <c r="K93" s="44">
        <v>-877</v>
      </c>
      <c r="L93" s="44">
        <v>-106207</v>
      </c>
      <c r="M93" s="44">
        <v>5689</v>
      </c>
      <c r="N93" s="44">
        <v>-258</v>
      </c>
      <c r="O93" s="44">
        <v>-213186</v>
      </c>
      <c r="P93" s="44">
        <v>390707926.82999998</v>
      </c>
      <c r="Q93" s="44">
        <v>542885.40529999998</v>
      </c>
      <c r="R93" s="44">
        <v>21</v>
      </c>
      <c r="S93" s="44">
        <v>2</v>
      </c>
      <c r="T93" s="45">
        <v>916</v>
      </c>
    </row>
    <row r="94" spans="1:20" x14ac:dyDescent="0.2">
      <c r="A94" s="43" t="s">
        <v>91</v>
      </c>
      <c r="B94" s="44">
        <v>2373090</v>
      </c>
      <c r="C94" s="44">
        <v>2209480</v>
      </c>
      <c r="D94" s="44">
        <v>3200000</v>
      </c>
      <c r="E94" s="44">
        <v>1154763</v>
      </c>
      <c r="F94" s="44">
        <v>0</v>
      </c>
      <c r="G94" s="44">
        <v>-453737</v>
      </c>
      <c r="H94" s="44">
        <v>815746</v>
      </c>
      <c r="I94" s="44">
        <v>-824965</v>
      </c>
      <c r="J94" s="44">
        <v>421671</v>
      </c>
      <c r="K94" s="44">
        <v>-89840</v>
      </c>
      <c r="L94" s="44">
        <v>0</v>
      </c>
      <c r="M94" s="44">
        <v>166086</v>
      </c>
      <c r="N94" s="44">
        <v>166086</v>
      </c>
      <c r="O94" s="44">
        <v>-9219</v>
      </c>
      <c r="P94" s="44">
        <v>581745354.07000005</v>
      </c>
      <c r="Q94" s="44">
        <v>118478687.89</v>
      </c>
      <c r="R94" s="44">
        <v>15</v>
      </c>
      <c r="S94" s="44">
        <v>0</v>
      </c>
      <c r="T94" s="45">
        <v>527</v>
      </c>
    </row>
    <row r="95" spans="1:20" x14ac:dyDescent="0.2">
      <c r="A95" s="43" t="s">
        <v>92</v>
      </c>
      <c r="B95" s="44">
        <v>6480895</v>
      </c>
      <c r="C95" s="44">
        <v>4374125</v>
      </c>
      <c r="D95" s="44">
        <v>3000000</v>
      </c>
      <c r="E95" s="44">
        <v>2482795</v>
      </c>
      <c r="F95" s="44">
        <v>0</v>
      </c>
      <c r="G95" s="44">
        <v>-513567</v>
      </c>
      <c r="H95" s="44">
        <v>1969228</v>
      </c>
      <c r="I95" s="44">
        <v>-3439103</v>
      </c>
      <c r="J95" s="44">
        <v>2192718</v>
      </c>
      <c r="K95" s="44">
        <v>-374</v>
      </c>
      <c r="L95" s="44">
        <v>-476148</v>
      </c>
      <c r="M95" s="44">
        <v>301773</v>
      </c>
      <c r="N95" s="44">
        <v>288646</v>
      </c>
      <c r="O95" s="44">
        <v>-1469875</v>
      </c>
      <c r="P95" s="44">
        <v>1114147725.72</v>
      </c>
      <c r="Q95" s="44">
        <v>453797.06</v>
      </c>
      <c r="R95" s="44">
        <v>183</v>
      </c>
      <c r="S95" s="44">
        <v>33</v>
      </c>
      <c r="T95" s="45">
        <v>6293</v>
      </c>
    </row>
    <row r="96" spans="1:20" x14ac:dyDescent="0.2">
      <c r="A96" s="43" t="s">
        <v>93</v>
      </c>
      <c r="B96" s="44">
        <v>3301910.3</v>
      </c>
      <c r="C96" s="44">
        <v>1744869.38</v>
      </c>
      <c r="D96" s="44">
        <v>2500000</v>
      </c>
      <c r="E96" s="44">
        <v>258542.63</v>
      </c>
      <c r="F96" s="44">
        <v>609166.41</v>
      </c>
      <c r="G96" s="44">
        <v>-17370.11</v>
      </c>
      <c r="H96" s="44">
        <v>941977.93</v>
      </c>
      <c r="I96" s="44">
        <v>-1448541</v>
      </c>
      <c r="J96" s="44">
        <v>397129.64</v>
      </c>
      <c r="K96" s="44">
        <v>-32803.4</v>
      </c>
      <c r="L96" s="44">
        <v>-118934</v>
      </c>
      <c r="M96" s="44">
        <v>-280745.82</v>
      </c>
      <c r="N96" s="44">
        <v>-280996.82</v>
      </c>
      <c r="O96" s="44">
        <v>-506563.07</v>
      </c>
      <c r="P96" s="44">
        <v>150033280.18000001</v>
      </c>
      <c r="Q96" s="44">
        <v>764949163.25999999</v>
      </c>
      <c r="R96" s="44">
        <v>12</v>
      </c>
      <c r="S96" s="44">
        <v>0</v>
      </c>
      <c r="T96" s="45">
        <v>500</v>
      </c>
    </row>
    <row r="97" spans="1:20" x14ac:dyDescent="0.2">
      <c r="A97" s="43" t="s">
        <v>94</v>
      </c>
      <c r="B97" s="44">
        <v>1390368</v>
      </c>
      <c r="C97" s="44">
        <v>1063923</v>
      </c>
      <c r="D97" s="44">
        <v>600000</v>
      </c>
      <c r="E97" s="44">
        <v>463492</v>
      </c>
      <c r="F97" s="44">
        <v>0</v>
      </c>
      <c r="G97" s="44">
        <v>-187360</v>
      </c>
      <c r="H97" s="44">
        <v>290433</v>
      </c>
      <c r="I97" s="44">
        <v>-411949</v>
      </c>
      <c r="J97" s="44">
        <v>43966</v>
      </c>
      <c r="K97" s="44">
        <v>-3241</v>
      </c>
      <c r="L97" s="44">
        <v>-83492</v>
      </c>
      <c r="M97" s="44">
        <v>-165715</v>
      </c>
      <c r="N97" s="44">
        <v>-165715</v>
      </c>
      <c r="O97" s="44">
        <v>-121516</v>
      </c>
      <c r="P97" s="44">
        <v>229308639.30000001</v>
      </c>
      <c r="Q97" s="44">
        <v>5083987.5999999996</v>
      </c>
      <c r="R97" s="44">
        <v>20</v>
      </c>
      <c r="S97" s="44">
        <v>0</v>
      </c>
      <c r="T97" s="45">
        <v>480</v>
      </c>
    </row>
    <row r="98" spans="1:20" x14ac:dyDescent="0.2">
      <c r="A98" s="43" t="s">
        <v>95</v>
      </c>
      <c r="B98" s="44">
        <v>4873480</v>
      </c>
      <c r="C98" s="44">
        <v>2394980</v>
      </c>
      <c r="D98" s="44">
        <v>3000000</v>
      </c>
      <c r="E98" s="44">
        <v>4293568</v>
      </c>
      <c r="F98" s="44">
        <v>23502</v>
      </c>
      <c r="G98" s="44">
        <v>-1479409</v>
      </c>
      <c r="H98" s="44">
        <v>1019534</v>
      </c>
      <c r="I98" s="44">
        <v>-2346730</v>
      </c>
      <c r="J98" s="44">
        <v>1005436</v>
      </c>
      <c r="K98" s="44">
        <v>-414248</v>
      </c>
      <c r="L98" s="44">
        <v>-130787</v>
      </c>
      <c r="M98" s="44">
        <v>-866795</v>
      </c>
      <c r="N98" s="44">
        <v>-866795</v>
      </c>
      <c r="O98" s="44">
        <v>-1327196</v>
      </c>
      <c r="P98" s="44">
        <v>2182788168.4400001</v>
      </c>
      <c r="Q98" s="44">
        <v>3265481105.96</v>
      </c>
      <c r="R98" s="44">
        <v>30</v>
      </c>
      <c r="S98" s="44">
        <v>0</v>
      </c>
      <c r="T98" s="45">
        <v>858</v>
      </c>
    </row>
    <row r="99" spans="1:20" x14ac:dyDescent="0.2">
      <c r="A99" s="43" t="s">
        <v>96</v>
      </c>
      <c r="B99" s="44">
        <v>7015591</v>
      </c>
      <c r="C99" s="44">
        <v>2317459</v>
      </c>
      <c r="D99" s="44">
        <v>1000000</v>
      </c>
      <c r="E99" s="44">
        <v>2683727</v>
      </c>
      <c r="F99" s="44">
        <v>2036</v>
      </c>
      <c r="G99" s="44">
        <v>-975749</v>
      </c>
      <c r="H99" s="44">
        <v>1728900</v>
      </c>
      <c r="I99" s="44">
        <v>-1849170</v>
      </c>
      <c r="J99" s="44">
        <v>721274</v>
      </c>
      <c r="K99" s="44">
        <v>-132632</v>
      </c>
      <c r="L99" s="44">
        <v>-40491</v>
      </c>
      <c r="M99" s="44">
        <v>390621</v>
      </c>
      <c r="N99" s="44">
        <v>390621</v>
      </c>
      <c r="O99" s="44">
        <v>-120270</v>
      </c>
      <c r="P99" s="44">
        <v>1359572921.3799999</v>
      </c>
      <c r="Q99" s="44">
        <v>213464627.544</v>
      </c>
      <c r="R99" s="44">
        <v>45</v>
      </c>
      <c r="S99" s="44">
        <v>1</v>
      </c>
      <c r="T99" s="45">
        <v>4535</v>
      </c>
    </row>
    <row r="100" spans="1:20" x14ac:dyDescent="0.2">
      <c r="A100" s="43" t="s">
        <v>97</v>
      </c>
      <c r="B100" s="44">
        <v>12382466</v>
      </c>
      <c r="C100" s="44">
        <v>9894855</v>
      </c>
      <c r="D100" s="44">
        <v>8000000</v>
      </c>
      <c r="E100" s="44">
        <v>3430903</v>
      </c>
      <c r="F100" s="44">
        <v>4669069</v>
      </c>
      <c r="G100" s="44">
        <v>-296245</v>
      </c>
      <c r="H100" s="44">
        <v>9756966</v>
      </c>
      <c r="I100" s="44">
        <v>-4655774</v>
      </c>
      <c r="J100" s="44">
        <v>3067589</v>
      </c>
      <c r="K100" s="44">
        <v>-9557</v>
      </c>
      <c r="L100" s="44">
        <v>-5651678</v>
      </c>
      <c r="M100" s="44">
        <v>2491077</v>
      </c>
      <c r="N100" s="44">
        <v>1674149</v>
      </c>
      <c r="O100" s="44">
        <v>5101192</v>
      </c>
      <c r="P100" s="44">
        <v>1479664366.1900001</v>
      </c>
      <c r="Q100" s="44">
        <v>10196549760.5926</v>
      </c>
      <c r="R100" s="44">
        <v>76</v>
      </c>
      <c r="S100" s="44">
        <v>62</v>
      </c>
      <c r="T100" s="45">
        <v>9447</v>
      </c>
    </row>
    <row r="101" spans="1:20" x14ac:dyDescent="0.2">
      <c r="A101" s="43" t="s">
        <v>98</v>
      </c>
      <c r="B101" s="44">
        <v>40584579</v>
      </c>
      <c r="C101" s="44">
        <v>34944336</v>
      </c>
      <c r="D101" s="44">
        <v>7500000</v>
      </c>
      <c r="E101" s="44">
        <v>9532662</v>
      </c>
      <c r="F101" s="44">
        <v>170819</v>
      </c>
      <c r="G101" s="44">
        <v>-3635997</v>
      </c>
      <c r="H101" s="44">
        <v>6689641</v>
      </c>
      <c r="I101" s="44">
        <v>-5737276</v>
      </c>
      <c r="J101" s="44">
        <v>13821588</v>
      </c>
      <c r="K101" s="44">
        <v>-3078</v>
      </c>
      <c r="L101" s="44">
        <v>-6116303</v>
      </c>
      <c r="M101" s="44">
        <v>8740723</v>
      </c>
      <c r="N101" s="44">
        <v>8740723</v>
      </c>
      <c r="O101" s="44">
        <v>952365</v>
      </c>
      <c r="P101" s="44">
        <v>4721428987.5100002</v>
      </c>
      <c r="Q101" s="44">
        <v>5810141078.5900002</v>
      </c>
      <c r="R101" s="44">
        <v>193</v>
      </c>
      <c r="S101" s="44">
        <v>15</v>
      </c>
      <c r="T101" s="45">
        <v>9380</v>
      </c>
    </row>
    <row r="102" spans="1:20" x14ac:dyDescent="0.2">
      <c r="A102" s="43" t="s">
        <v>99</v>
      </c>
      <c r="B102" s="44">
        <v>2223113</v>
      </c>
      <c r="C102" s="44">
        <v>1585961</v>
      </c>
      <c r="D102" s="44">
        <v>1550000</v>
      </c>
      <c r="E102" s="44">
        <v>393329</v>
      </c>
      <c r="F102" s="44">
        <v>62335</v>
      </c>
      <c r="G102" s="44">
        <v>-2227</v>
      </c>
      <c r="H102" s="44">
        <v>973064</v>
      </c>
      <c r="I102" s="44">
        <v>-1122153</v>
      </c>
      <c r="J102" s="44">
        <v>135289</v>
      </c>
      <c r="K102" s="44">
        <v>0</v>
      </c>
      <c r="L102" s="44">
        <v>0</v>
      </c>
      <c r="M102" s="44">
        <v>-12758</v>
      </c>
      <c r="N102" s="44">
        <v>-12758</v>
      </c>
      <c r="O102" s="44">
        <v>-149089</v>
      </c>
      <c r="P102" s="44">
        <v>152320113.16999999</v>
      </c>
      <c r="Q102" s="44">
        <v>412564778.67029995</v>
      </c>
      <c r="R102" s="44">
        <v>15</v>
      </c>
      <c r="S102" s="44">
        <v>0</v>
      </c>
      <c r="T102" s="45">
        <v>50</v>
      </c>
    </row>
    <row r="103" spans="1:20" x14ac:dyDescent="0.2">
      <c r="A103" s="43" t="s">
        <v>100</v>
      </c>
      <c r="B103" s="44">
        <v>2588007</v>
      </c>
      <c r="C103" s="44">
        <v>1516044</v>
      </c>
      <c r="D103" s="44">
        <v>1000000</v>
      </c>
      <c r="E103" s="44">
        <v>5292128</v>
      </c>
      <c r="F103" s="44">
        <v>0</v>
      </c>
      <c r="G103" s="44">
        <v>-2118138</v>
      </c>
      <c r="H103" s="44">
        <v>1403945</v>
      </c>
      <c r="I103" s="44">
        <v>-1396326</v>
      </c>
      <c r="J103" s="44">
        <v>370495</v>
      </c>
      <c r="K103" s="44">
        <v>-42905</v>
      </c>
      <c r="L103" s="44">
        <v>-117112</v>
      </c>
      <c r="M103" s="44">
        <v>296823</v>
      </c>
      <c r="N103" s="44">
        <v>157816</v>
      </c>
      <c r="O103" s="44">
        <v>7619</v>
      </c>
      <c r="P103" s="44">
        <v>2670627186.6900001</v>
      </c>
      <c r="Q103" s="44">
        <v>1587124210.6699998</v>
      </c>
      <c r="R103" s="44">
        <v>27</v>
      </c>
      <c r="S103" s="44">
        <v>1</v>
      </c>
      <c r="T103" s="45">
        <v>1174</v>
      </c>
    </row>
    <row r="104" spans="1:20" x14ac:dyDescent="0.2">
      <c r="A104" s="43" t="s">
        <v>161</v>
      </c>
      <c r="B104" s="44">
        <v>2281856</v>
      </c>
      <c r="C104" s="44">
        <v>2177061</v>
      </c>
      <c r="D104" s="44">
        <v>1500000</v>
      </c>
      <c r="E104" s="44">
        <v>184869</v>
      </c>
      <c r="F104" s="44">
        <v>62566</v>
      </c>
      <c r="G104" s="44">
        <v>-40204</v>
      </c>
      <c r="H104" s="44">
        <v>361779</v>
      </c>
      <c r="I104" s="44">
        <v>-702658</v>
      </c>
      <c r="J104" s="44">
        <v>399814</v>
      </c>
      <c r="K104" s="44">
        <v>-1604</v>
      </c>
      <c r="L104" s="44">
        <v>-153</v>
      </c>
      <c r="M104" s="44">
        <v>42828</v>
      </c>
      <c r="N104" s="44">
        <v>42828</v>
      </c>
      <c r="O104" s="44">
        <v>-340879</v>
      </c>
      <c r="P104" s="44">
        <v>85269126.929999992</v>
      </c>
      <c r="Q104" s="44">
        <v>287779568.42000002</v>
      </c>
      <c r="R104" s="44">
        <v>18</v>
      </c>
      <c r="S104" s="44">
        <v>0</v>
      </c>
      <c r="T104" s="45">
        <v>1436</v>
      </c>
    </row>
    <row r="105" spans="1:20" x14ac:dyDescent="0.2">
      <c r="A105" s="43" t="s">
        <v>102</v>
      </c>
      <c r="B105" s="44">
        <v>1411519</v>
      </c>
      <c r="C105" s="44">
        <v>1409173</v>
      </c>
      <c r="D105" s="44">
        <v>375000</v>
      </c>
      <c r="E105" s="44">
        <v>0</v>
      </c>
      <c r="F105" s="44">
        <v>2086</v>
      </c>
      <c r="G105" s="44">
        <v>0</v>
      </c>
      <c r="H105" s="44">
        <v>2086</v>
      </c>
      <c r="I105" s="44">
        <v>-52514</v>
      </c>
      <c r="J105" s="44">
        <v>0</v>
      </c>
      <c r="K105" s="44">
        <v>0</v>
      </c>
      <c r="L105" s="44">
        <v>0</v>
      </c>
      <c r="M105" s="44">
        <v>-50228</v>
      </c>
      <c r="N105" s="44">
        <v>-50228</v>
      </c>
      <c r="O105" s="44">
        <v>-50428</v>
      </c>
      <c r="P105" s="44">
        <v>0</v>
      </c>
      <c r="Q105" s="44">
        <v>0</v>
      </c>
      <c r="R105" s="44">
        <v>2</v>
      </c>
      <c r="S105" s="44">
        <v>0</v>
      </c>
      <c r="T105" s="45">
        <v>0</v>
      </c>
    </row>
    <row r="106" spans="1:20" x14ac:dyDescent="0.2">
      <c r="A106" s="43" t="s">
        <v>103</v>
      </c>
      <c r="B106" s="44">
        <v>17602290</v>
      </c>
      <c r="C106" s="44">
        <v>14564663</v>
      </c>
      <c r="D106" s="44">
        <v>12950000</v>
      </c>
      <c r="E106" s="44">
        <v>8835856</v>
      </c>
      <c r="F106" s="44">
        <v>1023642</v>
      </c>
      <c r="G106" s="44">
        <v>-2588696</v>
      </c>
      <c r="H106" s="44">
        <v>8961117</v>
      </c>
      <c r="I106" s="44">
        <v>-7498245</v>
      </c>
      <c r="J106" s="44">
        <v>1588330</v>
      </c>
      <c r="K106" s="44">
        <v>-17955</v>
      </c>
      <c r="L106" s="44">
        <v>-1120379</v>
      </c>
      <c r="M106" s="44">
        <v>1361905</v>
      </c>
      <c r="N106" s="44">
        <v>739449</v>
      </c>
      <c r="O106" s="44">
        <v>1462872</v>
      </c>
      <c r="P106" s="44">
        <v>4678061822.2200003</v>
      </c>
      <c r="Q106" s="44">
        <v>24410579576.02</v>
      </c>
      <c r="R106" s="44">
        <v>113</v>
      </c>
      <c r="S106" s="44">
        <v>77</v>
      </c>
      <c r="T106" s="45">
        <v>10672</v>
      </c>
    </row>
    <row r="107" spans="1:20" x14ac:dyDescent="0.2">
      <c r="A107" s="43" t="s">
        <v>104</v>
      </c>
      <c r="B107" s="44">
        <v>2568983</v>
      </c>
      <c r="C107" s="44">
        <v>2257744</v>
      </c>
      <c r="D107" s="44">
        <v>2000000</v>
      </c>
      <c r="E107" s="44">
        <v>266655</v>
      </c>
      <c r="F107" s="44">
        <v>165413</v>
      </c>
      <c r="G107" s="44">
        <v>-72816</v>
      </c>
      <c r="H107" s="44">
        <v>540988</v>
      </c>
      <c r="I107" s="44">
        <v>-945114</v>
      </c>
      <c r="J107" s="44">
        <v>550456</v>
      </c>
      <c r="K107" s="44">
        <v>-168</v>
      </c>
      <c r="L107" s="44">
        <v>0</v>
      </c>
      <c r="M107" s="44">
        <v>154153</v>
      </c>
      <c r="N107" s="44">
        <v>77283</v>
      </c>
      <c r="O107" s="44">
        <v>-404126</v>
      </c>
      <c r="P107" s="44">
        <v>137055663.57999998</v>
      </c>
      <c r="Q107" s="44">
        <v>1346692650.5899999</v>
      </c>
      <c r="R107" s="44">
        <v>15</v>
      </c>
      <c r="S107" s="44">
        <v>27</v>
      </c>
      <c r="T107" s="45">
        <v>781</v>
      </c>
    </row>
    <row r="108" spans="1:20" x14ac:dyDescent="0.2">
      <c r="A108" s="43" t="s">
        <v>105</v>
      </c>
      <c r="B108" s="44">
        <v>3221060</v>
      </c>
      <c r="C108" s="44">
        <v>2871251</v>
      </c>
      <c r="D108" s="44">
        <v>1200000</v>
      </c>
      <c r="E108" s="44">
        <v>710070</v>
      </c>
      <c r="F108" s="44">
        <v>177425</v>
      </c>
      <c r="G108" s="44">
        <v>0</v>
      </c>
      <c r="H108" s="44">
        <v>887495</v>
      </c>
      <c r="I108" s="44">
        <v>-1420799</v>
      </c>
      <c r="J108" s="44">
        <v>820828</v>
      </c>
      <c r="K108" s="44">
        <v>0</v>
      </c>
      <c r="L108" s="44">
        <v>0</v>
      </c>
      <c r="M108" s="44">
        <v>345120</v>
      </c>
      <c r="N108" s="44">
        <v>240024</v>
      </c>
      <c r="O108" s="44">
        <v>-533304</v>
      </c>
      <c r="P108" s="44">
        <v>2179172178.8099999</v>
      </c>
      <c r="Q108" s="44">
        <v>420537</v>
      </c>
      <c r="R108" s="44">
        <v>35</v>
      </c>
      <c r="S108" s="44">
        <v>18</v>
      </c>
      <c r="T108" s="45">
        <v>0</v>
      </c>
    </row>
    <row r="109" spans="1:20" x14ac:dyDescent="0.2">
      <c r="A109" s="43" t="s">
        <v>106</v>
      </c>
      <c r="B109" s="44">
        <v>695159</v>
      </c>
      <c r="C109" s="44">
        <v>645731</v>
      </c>
      <c r="D109" s="44">
        <v>440000</v>
      </c>
      <c r="E109" s="44">
        <v>176498</v>
      </c>
      <c r="F109" s="44">
        <v>0</v>
      </c>
      <c r="G109" s="44">
        <v>-85628</v>
      </c>
      <c r="H109" s="44">
        <v>212781</v>
      </c>
      <c r="I109" s="44">
        <v>-286907</v>
      </c>
      <c r="J109" s="44">
        <v>56104</v>
      </c>
      <c r="K109" s="44">
        <v>0</v>
      </c>
      <c r="L109" s="44">
        <v>0</v>
      </c>
      <c r="M109" s="44">
        <v>-15533</v>
      </c>
      <c r="N109" s="44">
        <v>-15533</v>
      </c>
      <c r="O109" s="44">
        <v>-74126</v>
      </c>
      <c r="P109" s="44">
        <v>87354563.550000012</v>
      </c>
      <c r="Q109" s="44">
        <v>962541.4842500001</v>
      </c>
      <c r="R109" s="44">
        <v>15</v>
      </c>
      <c r="S109" s="44">
        <v>0</v>
      </c>
      <c r="T109" s="45">
        <v>258</v>
      </c>
    </row>
    <row r="110" spans="1:20" x14ac:dyDescent="0.2">
      <c r="A110" s="43" t="s">
        <v>107</v>
      </c>
      <c r="B110" s="44">
        <v>1818425</v>
      </c>
      <c r="C110" s="44">
        <v>1680909</v>
      </c>
      <c r="D110" s="44">
        <v>450000</v>
      </c>
      <c r="E110" s="44">
        <v>97599</v>
      </c>
      <c r="F110" s="44">
        <v>0</v>
      </c>
      <c r="G110" s="44">
        <v>0</v>
      </c>
      <c r="H110" s="44">
        <v>199634</v>
      </c>
      <c r="I110" s="44">
        <v>-561186</v>
      </c>
      <c r="J110" s="44">
        <v>863055</v>
      </c>
      <c r="K110" s="44">
        <v>0</v>
      </c>
      <c r="L110" s="44">
        <v>-370386</v>
      </c>
      <c r="M110" s="44">
        <v>130627</v>
      </c>
      <c r="N110" s="44">
        <v>87359</v>
      </c>
      <c r="O110" s="44">
        <v>-361552</v>
      </c>
      <c r="P110" s="44">
        <v>32482407.5</v>
      </c>
      <c r="Q110" s="44">
        <v>118556397</v>
      </c>
      <c r="R110" s="44">
        <v>11</v>
      </c>
      <c r="S110" s="44">
        <v>140</v>
      </c>
      <c r="T110" s="45">
        <v>1781</v>
      </c>
    </row>
    <row r="111" spans="1:20" x14ac:dyDescent="0.2">
      <c r="A111" s="43" t="s">
        <v>108</v>
      </c>
      <c r="B111" s="44">
        <v>4606986</v>
      </c>
      <c r="C111" s="44">
        <v>4160728</v>
      </c>
      <c r="D111" s="44">
        <v>2350000</v>
      </c>
      <c r="E111" s="44">
        <v>48513</v>
      </c>
      <c r="F111" s="44">
        <v>0</v>
      </c>
      <c r="G111" s="44">
        <v>-50</v>
      </c>
      <c r="H111" s="44">
        <v>1014558</v>
      </c>
      <c r="I111" s="44">
        <v>-1098930</v>
      </c>
      <c r="J111" s="44">
        <v>824628</v>
      </c>
      <c r="K111" s="44">
        <v>-272</v>
      </c>
      <c r="L111" s="44">
        <v>-5569</v>
      </c>
      <c r="M111" s="44">
        <v>452822</v>
      </c>
      <c r="N111" s="44">
        <v>301249</v>
      </c>
      <c r="O111" s="44">
        <v>-84372</v>
      </c>
      <c r="P111" s="44">
        <v>20452552.850000001</v>
      </c>
      <c r="Q111" s="44">
        <v>5210215.0199999996</v>
      </c>
      <c r="R111" s="44">
        <v>22</v>
      </c>
      <c r="S111" s="44">
        <v>1</v>
      </c>
      <c r="T111" s="45">
        <v>951</v>
      </c>
    </row>
    <row r="112" spans="1:20" x14ac:dyDescent="0.2">
      <c r="A112" s="43" t="s">
        <v>109</v>
      </c>
      <c r="B112" s="44">
        <v>2863609</v>
      </c>
      <c r="C112" s="44">
        <v>865691</v>
      </c>
      <c r="D112" s="44">
        <v>1050000</v>
      </c>
      <c r="E112" s="44">
        <v>352455</v>
      </c>
      <c r="F112" s="44">
        <v>0</v>
      </c>
      <c r="G112" s="44">
        <v>-1580</v>
      </c>
      <c r="H112" s="44">
        <v>396101</v>
      </c>
      <c r="I112" s="44">
        <v>-637328</v>
      </c>
      <c r="J112" s="44">
        <v>562984</v>
      </c>
      <c r="K112" s="44">
        <v>-271186</v>
      </c>
      <c r="L112" s="44">
        <v>-204467</v>
      </c>
      <c r="M112" s="44">
        <v>-29700</v>
      </c>
      <c r="N112" s="44">
        <v>-29700</v>
      </c>
      <c r="O112" s="44">
        <v>-241227</v>
      </c>
      <c r="P112" s="44">
        <v>143515969.22999999</v>
      </c>
      <c r="Q112" s="44">
        <v>913577.56</v>
      </c>
      <c r="R112" s="44">
        <v>36</v>
      </c>
      <c r="S112" s="44">
        <v>1</v>
      </c>
      <c r="T112" s="45">
        <v>1973</v>
      </c>
    </row>
    <row r="113" spans="1:20" x14ac:dyDescent="0.2">
      <c r="A113" s="43" t="s">
        <v>110</v>
      </c>
      <c r="B113" s="44">
        <v>3626586</v>
      </c>
      <c r="C113" s="44">
        <v>2760710</v>
      </c>
      <c r="D113" s="44">
        <v>1675000</v>
      </c>
      <c r="E113" s="44">
        <v>1960130</v>
      </c>
      <c r="F113" s="44">
        <v>10947</v>
      </c>
      <c r="G113" s="44">
        <v>-719623</v>
      </c>
      <c r="H113" s="44">
        <v>1367026</v>
      </c>
      <c r="I113" s="44">
        <v>-1749869</v>
      </c>
      <c r="J113" s="44">
        <v>860042</v>
      </c>
      <c r="K113" s="44">
        <v>-9103</v>
      </c>
      <c r="L113" s="44">
        <v>0</v>
      </c>
      <c r="M113" s="44">
        <v>435718</v>
      </c>
      <c r="N113" s="44">
        <v>318029</v>
      </c>
      <c r="O113" s="44">
        <v>-382843</v>
      </c>
      <c r="P113" s="44">
        <v>1493607040.3599999</v>
      </c>
      <c r="Q113" s="44">
        <v>202712898.62</v>
      </c>
      <c r="R113" s="44">
        <v>27</v>
      </c>
      <c r="S113" s="44">
        <v>1</v>
      </c>
      <c r="T113" s="45">
        <v>1406</v>
      </c>
    </row>
    <row r="114" spans="1:20" x14ac:dyDescent="0.2">
      <c r="A114" s="43" t="s">
        <v>111</v>
      </c>
      <c r="B114" s="44">
        <v>6534765</v>
      </c>
      <c r="C114" s="44">
        <v>5623024</v>
      </c>
      <c r="D114" s="44">
        <v>4400000</v>
      </c>
      <c r="E114" s="44">
        <v>2611749</v>
      </c>
      <c r="F114" s="44">
        <v>0</v>
      </c>
      <c r="G114" s="44">
        <v>-940391</v>
      </c>
      <c r="H114" s="44">
        <v>2121380</v>
      </c>
      <c r="I114" s="44">
        <v>-2112808</v>
      </c>
      <c r="J114" s="44">
        <v>1387968</v>
      </c>
      <c r="K114" s="44">
        <v>-1100</v>
      </c>
      <c r="L114" s="44">
        <v>0</v>
      </c>
      <c r="M114" s="44">
        <v>1395442</v>
      </c>
      <c r="N114" s="44">
        <v>958946</v>
      </c>
      <c r="O114" s="44">
        <v>8572</v>
      </c>
      <c r="P114" s="44">
        <v>1271229442.76</v>
      </c>
      <c r="Q114" s="44">
        <v>1860998261.47774</v>
      </c>
      <c r="R114" s="44">
        <v>50</v>
      </c>
      <c r="S114" s="44">
        <v>11</v>
      </c>
      <c r="T114" s="45">
        <v>3286</v>
      </c>
    </row>
    <row r="115" spans="1:20" x14ac:dyDescent="0.2">
      <c r="A115" s="43" t="s">
        <v>112</v>
      </c>
      <c r="B115" s="44">
        <v>4084011</v>
      </c>
      <c r="C115" s="44">
        <v>3055198</v>
      </c>
      <c r="D115" s="44">
        <v>800000</v>
      </c>
      <c r="E115" s="44">
        <v>95681</v>
      </c>
      <c r="F115" s="44">
        <v>0</v>
      </c>
      <c r="G115" s="44">
        <v>0</v>
      </c>
      <c r="H115" s="44">
        <v>811728</v>
      </c>
      <c r="I115" s="44">
        <v>-376892</v>
      </c>
      <c r="J115" s="44">
        <v>92799</v>
      </c>
      <c r="K115" s="44">
        <v>-407</v>
      </c>
      <c r="L115" s="44">
        <v>-71375</v>
      </c>
      <c r="M115" s="44">
        <v>1287455</v>
      </c>
      <c r="N115" s="44">
        <v>1287455</v>
      </c>
      <c r="O115" s="44">
        <v>434836</v>
      </c>
      <c r="P115" s="44">
        <v>34142300.049999997</v>
      </c>
      <c r="Q115" s="44">
        <v>7991831.3600000003</v>
      </c>
      <c r="R115" s="44">
        <v>9</v>
      </c>
      <c r="S115" s="44">
        <v>0</v>
      </c>
      <c r="T115" s="45">
        <v>275</v>
      </c>
    </row>
    <row r="116" spans="1:20" x14ac:dyDescent="0.2">
      <c r="A116" s="43" t="s">
        <v>113</v>
      </c>
      <c r="B116" s="44">
        <v>5604846</v>
      </c>
      <c r="C116" s="44">
        <v>1994519</v>
      </c>
      <c r="D116" s="44">
        <v>1400000</v>
      </c>
      <c r="E116" s="44">
        <v>3125072</v>
      </c>
      <c r="F116" s="44">
        <v>226830</v>
      </c>
      <c r="G116" s="44">
        <v>-977718</v>
      </c>
      <c r="H116" s="44">
        <v>2370018</v>
      </c>
      <c r="I116" s="44">
        <v>-2149966</v>
      </c>
      <c r="J116" s="44">
        <v>249897</v>
      </c>
      <c r="K116" s="44">
        <v>-16482</v>
      </c>
      <c r="L116" s="44">
        <v>0</v>
      </c>
      <c r="M116" s="44">
        <v>453467</v>
      </c>
      <c r="N116" s="44">
        <v>453467</v>
      </c>
      <c r="O116" s="44">
        <v>220052</v>
      </c>
      <c r="P116" s="44">
        <v>1743768692.21</v>
      </c>
      <c r="Q116" s="44">
        <v>325788904.01293498</v>
      </c>
      <c r="R116" s="44">
        <v>49</v>
      </c>
      <c r="S116" s="44">
        <v>3</v>
      </c>
      <c r="T116" s="45">
        <v>557</v>
      </c>
    </row>
    <row r="117" spans="1:20" x14ac:dyDescent="0.2">
      <c r="A117" s="43" t="s">
        <v>114</v>
      </c>
      <c r="B117" s="44">
        <v>32143819</v>
      </c>
      <c r="C117" s="44">
        <v>16005919</v>
      </c>
      <c r="D117" s="44">
        <v>6000000</v>
      </c>
      <c r="E117" s="44">
        <v>2574413</v>
      </c>
      <c r="F117" s="44">
        <v>4932113</v>
      </c>
      <c r="G117" s="44">
        <v>-425077</v>
      </c>
      <c r="H117" s="44">
        <v>10126455</v>
      </c>
      <c r="I117" s="44">
        <v>-3475593</v>
      </c>
      <c r="J117" s="44">
        <v>5660176</v>
      </c>
      <c r="K117" s="44">
        <v>-1975522</v>
      </c>
      <c r="L117" s="44">
        <v>-21233</v>
      </c>
      <c r="M117" s="44">
        <v>10440693</v>
      </c>
      <c r="N117" s="44">
        <v>7432831</v>
      </c>
      <c r="O117" s="44">
        <v>6650862</v>
      </c>
      <c r="P117" s="44">
        <v>1315619848.55</v>
      </c>
      <c r="Q117" s="44">
        <v>28909963705.109299</v>
      </c>
      <c r="R117" s="44">
        <v>84</v>
      </c>
      <c r="S117" s="44">
        <v>292</v>
      </c>
      <c r="T117" s="45">
        <v>35374</v>
      </c>
    </row>
    <row r="118" spans="1:20" x14ac:dyDescent="0.2">
      <c r="A118" s="43" t="s">
        <v>115</v>
      </c>
      <c r="B118" s="44">
        <v>82913238</v>
      </c>
      <c r="C118" s="44">
        <v>64529660</v>
      </c>
      <c r="D118" s="44">
        <v>50000000</v>
      </c>
      <c r="E118" s="44">
        <v>14335153</v>
      </c>
      <c r="F118" s="44">
        <v>2997929</v>
      </c>
      <c r="G118" s="44">
        <v>-3996605</v>
      </c>
      <c r="H118" s="44">
        <v>17109646</v>
      </c>
      <c r="I118" s="44">
        <v>-15784522</v>
      </c>
      <c r="J118" s="44">
        <v>6437257</v>
      </c>
      <c r="K118" s="44">
        <v>-441355</v>
      </c>
      <c r="L118" s="44">
        <v>-2388567</v>
      </c>
      <c r="M118" s="44">
        <v>2642882</v>
      </c>
      <c r="N118" s="44">
        <v>952840</v>
      </c>
      <c r="O118" s="44">
        <v>1325124</v>
      </c>
      <c r="P118" s="44">
        <v>6563268970.5500002</v>
      </c>
      <c r="Q118" s="44">
        <v>51545657255.455101</v>
      </c>
      <c r="R118" s="44">
        <v>202</v>
      </c>
      <c r="S118" s="44">
        <v>436</v>
      </c>
      <c r="T118" s="45">
        <v>6510</v>
      </c>
    </row>
    <row r="119" spans="1:20" x14ac:dyDescent="0.2">
      <c r="A119" s="43" t="s">
        <v>116</v>
      </c>
      <c r="B119" s="44">
        <v>30211578</v>
      </c>
      <c r="C119" s="44">
        <v>13489609</v>
      </c>
      <c r="D119" s="44">
        <v>10000000</v>
      </c>
      <c r="E119" s="44">
        <v>3308302</v>
      </c>
      <c r="F119" s="44">
        <v>1581563</v>
      </c>
      <c r="G119" s="44">
        <v>-735535</v>
      </c>
      <c r="H119" s="44">
        <v>5829661</v>
      </c>
      <c r="I119" s="44">
        <v>-7101214</v>
      </c>
      <c r="J119" s="44">
        <v>1619875</v>
      </c>
      <c r="K119" s="44">
        <v>-14105</v>
      </c>
      <c r="L119" s="44">
        <v>-373942</v>
      </c>
      <c r="M119" s="44">
        <v>-39725</v>
      </c>
      <c r="N119" s="44">
        <v>-39725</v>
      </c>
      <c r="O119" s="44">
        <v>-1271553</v>
      </c>
      <c r="P119" s="44">
        <v>1336019579.3499999</v>
      </c>
      <c r="Q119" s="44">
        <v>5586548582.8742199</v>
      </c>
      <c r="R119" s="44">
        <v>121</v>
      </c>
      <c r="S119" s="44">
        <v>11</v>
      </c>
      <c r="T119" s="45">
        <v>14819</v>
      </c>
    </row>
    <row r="120" spans="1:20" x14ac:dyDescent="0.2">
      <c r="A120" s="46" t="s">
        <v>117</v>
      </c>
      <c r="B120" s="47">
        <v>31743127</v>
      </c>
      <c r="C120" s="47">
        <v>27590998</v>
      </c>
      <c r="D120" s="47">
        <v>11000000</v>
      </c>
      <c r="E120" s="47">
        <v>1296557</v>
      </c>
      <c r="F120" s="47">
        <v>4624937</v>
      </c>
      <c r="G120" s="47">
        <v>-67888</v>
      </c>
      <c r="H120" s="47">
        <v>12145884</v>
      </c>
      <c r="I120" s="47">
        <v>-3802710</v>
      </c>
      <c r="J120" s="47">
        <v>1242854</v>
      </c>
      <c r="K120" s="47">
        <v>-3007</v>
      </c>
      <c r="L120" s="47">
        <v>-26152</v>
      </c>
      <c r="M120" s="47">
        <v>9525401</v>
      </c>
      <c r="N120" s="47">
        <v>6612693</v>
      </c>
      <c r="O120" s="47">
        <v>8343174</v>
      </c>
      <c r="P120" s="47">
        <v>386146067.66000003</v>
      </c>
      <c r="Q120" s="47">
        <v>14244620677.349201</v>
      </c>
      <c r="R120" s="47">
        <v>56</v>
      </c>
      <c r="S120" s="47">
        <v>196</v>
      </c>
      <c r="T120" s="48">
        <v>9775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"/>
    </sheetView>
  </sheetViews>
  <sheetFormatPr defaultRowHeight="12.75" x14ac:dyDescent="0.2"/>
  <cols>
    <col min="1" max="1" width="44.85546875" style="34" bestFit="1" customWidth="1"/>
    <col min="2" max="2" width="12.85546875" style="34" bestFit="1" customWidth="1"/>
    <col min="3" max="3" width="20.42578125" style="34" bestFit="1" customWidth="1"/>
    <col min="4" max="4" width="17.7109375" style="34" bestFit="1" customWidth="1"/>
    <col min="5" max="5" width="23.140625" style="34" bestFit="1" customWidth="1"/>
    <col min="6" max="6" width="27.5703125" style="34" bestFit="1" customWidth="1"/>
    <col min="7" max="7" width="22.140625" style="34" bestFit="1" customWidth="1"/>
    <col min="8" max="8" width="22.42578125" style="34" bestFit="1" customWidth="1"/>
    <col min="9" max="9" width="19.5703125" style="34" bestFit="1" customWidth="1"/>
    <col min="10" max="10" width="36" style="34" customWidth="1"/>
    <col min="11" max="11" width="19" style="34" bestFit="1" customWidth="1"/>
    <col min="12" max="12" width="40" style="34" bestFit="1" customWidth="1"/>
    <col min="13" max="13" width="19.42578125" style="34" bestFit="1" customWidth="1"/>
    <col min="14" max="14" width="23.28515625" style="34" bestFit="1" customWidth="1"/>
    <col min="15" max="15" width="27.42578125" style="34" bestFit="1" customWidth="1"/>
    <col min="16" max="16" width="24.42578125" style="34" bestFit="1" customWidth="1"/>
    <col min="17" max="17" width="38.28515625" style="34" bestFit="1" customWidth="1"/>
    <col min="18" max="18" width="21.140625" style="34" bestFit="1" customWidth="1"/>
    <col min="19" max="19" width="15.85546875" style="34" bestFit="1" customWidth="1"/>
    <col min="20" max="20" width="26.85546875" style="34" bestFit="1" customWidth="1"/>
    <col min="21" max="16384" width="9.140625" style="34"/>
  </cols>
  <sheetData>
    <row r="1" spans="1:20" s="31" customFormat="1" ht="13.5" customHeight="1" x14ac:dyDescent="0.2">
      <c r="A1" s="35" t="s">
        <v>118</v>
      </c>
      <c r="B1" s="36" t="s">
        <v>135</v>
      </c>
      <c r="C1" s="36" t="s">
        <v>136</v>
      </c>
      <c r="D1" s="37" t="s">
        <v>158</v>
      </c>
      <c r="E1" s="36" t="s">
        <v>137</v>
      </c>
      <c r="F1" s="36" t="s">
        <v>138</v>
      </c>
      <c r="G1" s="36" t="s">
        <v>139</v>
      </c>
      <c r="H1" s="36" t="s">
        <v>152</v>
      </c>
      <c r="I1" s="36" t="s">
        <v>140</v>
      </c>
      <c r="J1" s="36" t="s">
        <v>141</v>
      </c>
      <c r="K1" s="36" t="s">
        <v>142</v>
      </c>
      <c r="L1" s="36" t="s">
        <v>143</v>
      </c>
      <c r="M1" s="36" t="s">
        <v>144</v>
      </c>
      <c r="N1" s="36" t="s">
        <v>145</v>
      </c>
      <c r="O1" s="36" t="s">
        <v>146</v>
      </c>
      <c r="P1" s="36" t="s">
        <v>147</v>
      </c>
      <c r="Q1" s="36" t="s">
        <v>148</v>
      </c>
      <c r="R1" s="36" t="s">
        <v>149</v>
      </c>
      <c r="S1" s="36" t="s">
        <v>150</v>
      </c>
      <c r="T1" s="38" t="s">
        <v>151</v>
      </c>
    </row>
    <row r="2" spans="1:20" s="31" customFormat="1" ht="13.5" customHeight="1" x14ac:dyDescent="0.2">
      <c r="A2" s="39" t="s">
        <v>119</v>
      </c>
      <c r="B2" s="30" t="s">
        <v>120</v>
      </c>
      <c r="C2" s="30" t="s">
        <v>154</v>
      </c>
      <c r="D2" s="32" t="s">
        <v>159</v>
      </c>
      <c r="E2" s="30" t="s">
        <v>121</v>
      </c>
      <c r="F2" s="30" t="s">
        <v>122</v>
      </c>
      <c r="G2" s="30" t="s">
        <v>123</v>
      </c>
      <c r="H2" s="30" t="s">
        <v>124</v>
      </c>
      <c r="I2" s="30" t="s">
        <v>125</v>
      </c>
      <c r="J2" s="30" t="s">
        <v>126</v>
      </c>
      <c r="K2" s="30" t="s">
        <v>127</v>
      </c>
      <c r="L2" s="30" t="s">
        <v>128</v>
      </c>
      <c r="M2" s="30" t="s">
        <v>129</v>
      </c>
      <c r="N2" s="30" t="s">
        <v>130</v>
      </c>
      <c r="O2" s="30" t="s">
        <v>131</v>
      </c>
      <c r="P2" s="30" t="s">
        <v>132</v>
      </c>
      <c r="Q2" s="30" t="s">
        <v>133</v>
      </c>
      <c r="R2" s="30" t="s">
        <v>155</v>
      </c>
      <c r="S2" s="30" t="s">
        <v>134</v>
      </c>
      <c r="T2" s="40" t="s">
        <v>156</v>
      </c>
    </row>
    <row r="3" spans="1:20" s="33" customFormat="1" ht="13.5" customHeight="1" x14ac:dyDescent="0.2">
      <c r="A3" s="41"/>
      <c r="B3" s="32" t="s">
        <v>162</v>
      </c>
      <c r="C3" s="32" t="s">
        <v>162</v>
      </c>
      <c r="D3" s="32" t="s">
        <v>162</v>
      </c>
      <c r="E3" s="32" t="s">
        <v>162</v>
      </c>
      <c r="F3" s="32" t="s">
        <v>162</v>
      </c>
      <c r="G3" s="32" t="s">
        <v>162</v>
      </c>
      <c r="H3" s="32" t="s">
        <v>162</v>
      </c>
      <c r="I3" s="32" t="s">
        <v>162</v>
      </c>
      <c r="J3" s="32" t="s">
        <v>162</v>
      </c>
      <c r="K3" s="32" t="s">
        <v>162</v>
      </c>
      <c r="L3" s="32" t="s">
        <v>162</v>
      </c>
      <c r="M3" s="32" t="s">
        <v>162</v>
      </c>
      <c r="N3" s="32" t="s">
        <v>162</v>
      </c>
      <c r="O3" s="32" t="s">
        <v>162</v>
      </c>
      <c r="P3" s="32" t="s">
        <v>162</v>
      </c>
      <c r="Q3" s="32" t="s">
        <v>162</v>
      </c>
      <c r="R3" s="32"/>
      <c r="S3" s="32"/>
      <c r="T3" s="42"/>
    </row>
    <row r="4" spans="1:20" x14ac:dyDescent="0.2">
      <c r="A4" s="43" t="s">
        <v>0</v>
      </c>
      <c r="B4" s="44">
        <v>4035649</v>
      </c>
      <c r="C4" s="44">
        <v>2303549</v>
      </c>
      <c r="D4" s="44">
        <v>1157450</v>
      </c>
      <c r="E4" s="44">
        <v>3226314</v>
      </c>
      <c r="F4" s="44">
        <v>74045</v>
      </c>
      <c r="G4" s="44">
        <v>0</v>
      </c>
      <c r="H4" s="44">
        <v>3300360</v>
      </c>
      <c r="I4" s="44">
        <v>-4152398</v>
      </c>
      <c r="J4" s="44">
        <v>1080282</v>
      </c>
      <c r="K4" s="44">
        <v>-33247</v>
      </c>
      <c r="L4" s="44">
        <v>-265916</v>
      </c>
      <c r="M4" s="44">
        <v>189764</v>
      </c>
      <c r="N4" s="44">
        <v>129616</v>
      </c>
      <c r="O4" s="44">
        <v>-852038</v>
      </c>
      <c r="P4" s="44">
        <v>2831645948.3899999</v>
      </c>
      <c r="Q4" s="44">
        <v>513890144.63</v>
      </c>
      <c r="R4" s="44">
        <v>18</v>
      </c>
      <c r="S4" s="44">
        <v>0</v>
      </c>
      <c r="T4" s="45">
        <v>149</v>
      </c>
    </row>
    <row r="5" spans="1:20" x14ac:dyDescent="0.2">
      <c r="A5" s="43" t="s">
        <v>1</v>
      </c>
      <c r="B5" s="44">
        <v>5687246</v>
      </c>
      <c r="C5" s="44">
        <v>3273223</v>
      </c>
      <c r="D5" s="44">
        <v>2887787</v>
      </c>
      <c r="E5" s="44">
        <v>2895671</v>
      </c>
      <c r="F5" s="44">
        <v>2926</v>
      </c>
      <c r="G5" s="44">
        <v>-688946</v>
      </c>
      <c r="H5" s="44">
        <v>3027113</v>
      </c>
      <c r="I5" s="44">
        <v>-3346264</v>
      </c>
      <c r="J5" s="44">
        <v>1078362</v>
      </c>
      <c r="K5" s="44">
        <v>-76822</v>
      </c>
      <c r="L5" s="44">
        <v>0</v>
      </c>
      <c r="M5" s="44">
        <v>682389</v>
      </c>
      <c r="N5" s="44">
        <v>615069</v>
      </c>
      <c r="O5" s="44">
        <v>-319151</v>
      </c>
      <c r="P5" s="44">
        <v>1261772081.3900001</v>
      </c>
      <c r="Q5" s="44">
        <v>794476982.05999994</v>
      </c>
      <c r="R5" s="44">
        <v>48</v>
      </c>
      <c r="S5" s="44">
        <v>3</v>
      </c>
      <c r="T5" s="45">
        <v>2261</v>
      </c>
    </row>
    <row r="6" spans="1:20" x14ac:dyDescent="0.2">
      <c r="A6" s="43" t="s">
        <v>2</v>
      </c>
      <c r="B6" s="44">
        <v>1347004</v>
      </c>
      <c r="C6" s="44">
        <v>1297313</v>
      </c>
      <c r="D6" s="44">
        <v>500000</v>
      </c>
      <c r="E6" s="44">
        <v>1134</v>
      </c>
      <c r="F6" s="44">
        <v>0</v>
      </c>
      <c r="G6" s="44">
        <v>0</v>
      </c>
      <c r="H6" s="44">
        <v>1134</v>
      </c>
      <c r="I6" s="44">
        <v>-389874</v>
      </c>
      <c r="J6" s="44">
        <v>449125</v>
      </c>
      <c r="K6" s="44">
        <v>0</v>
      </c>
      <c r="L6" s="44">
        <v>-843</v>
      </c>
      <c r="M6" s="44">
        <v>24178</v>
      </c>
      <c r="N6" s="44">
        <v>4036</v>
      </c>
      <c r="O6" s="44">
        <v>-388740</v>
      </c>
      <c r="P6" s="44">
        <v>0</v>
      </c>
      <c r="Q6" s="44">
        <v>75911343.75</v>
      </c>
      <c r="R6" s="44">
        <v>5</v>
      </c>
      <c r="S6" s="44">
        <v>0</v>
      </c>
      <c r="T6" s="45">
        <v>0</v>
      </c>
    </row>
    <row r="7" spans="1:20" x14ac:dyDescent="0.2">
      <c r="A7" s="43" t="s">
        <v>3</v>
      </c>
      <c r="B7" s="44">
        <v>96361564</v>
      </c>
      <c r="C7" s="44">
        <v>73412897</v>
      </c>
      <c r="D7" s="44">
        <v>50000000</v>
      </c>
      <c r="E7" s="44">
        <v>21801386</v>
      </c>
      <c r="F7" s="44">
        <v>1822159</v>
      </c>
      <c r="G7" s="44">
        <v>-1920503</v>
      </c>
      <c r="H7" s="44">
        <v>27341930</v>
      </c>
      <c r="I7" s="44">
        <v>-23060784</v>
      </c>
      <c r="J7" s="44">
        <v>57592856</v>
      </c>
      <c r="K7" s="44">
        <v>-2389</v>
      </c>
      <c r="L7" s="44">
        <v>-45155456</v>
      </c>
      <c r="M7" s="44">
        <v>16650035</v>
      </c>
      <c r="N7" s="44">
        <v>11510128</v>
      </c>
      <c r="O7" s="44">
        <v>4281146</v>
      </c>
      <c r="P7" s="44">
        <v>9215364585.0400009</v>
      </c>
      <c r="Q7" s="44">
        <v>78482599886.434692</v>
      </c>
      <c r="R7" s="44">
        <v>126</v>
      </c>
      <c r="S7" s="44">
        <v>613</v>
      </c>
      <c r="T7" s="45">
        <v>76202</v>
      </c>
    </row>
    <row r="8" spans="1:20" x14ac:dyDescent="0.2">
      <c r="A8" s="43" t="s">
        <v>4</v>
      </c>
      <c r="B8" s="44">
        <v>3045468</v>
      </c>
      <c r="C8" s="44">
        <v>2291086</v>
      </c>
      <c r="D8" s="44">
        <v>250000</v>
      </c>
      <c r="E8" s="44">
        <v>2997442</v>
      </c>
      <c r="F8" s="44">
        <v>0</v>
      </c>
      <c r="G8" s="44">
        <v>-1282286</v>
      </c>
      <c r="H8" s="44">
        <v>1727597</v>
      </c>
      <c r="I8" s="44">
        <v>-2183801</v>
      </c>
      <c r="J8" s="44">
        <v>1210611</v>
      </c>
      <c r="K8" s="44">
        <v>-2318</v>
      </c>
      <c r="L8" s="44">
        <v>-143186</v>
      </c>
      <c r="M8" s="44">
        <v>611312</v>
      </c>
      <c r="N8" s="44">
        <v>549855</v>
      </c>
      <c r="O8" s="44">
        <v>-456204</v>
      </c>
      <c r="P8" s="44">
        <v>1457817052.9400001</v>
      </c>
      <c r="Q8" s="44">
        <v>702652.54061999999</v>
      </c>
      <c r="R8" s="44">
        <v>25</v>
      </c>
      <c r="S8" s="44">
        <v>3</v>
      </c>
      <c r="T8" s="45">
        <v>1727</v>
      </c>
    </row>
    <row r="9" spans="1:20" x14ac:dyDescent="0.2">
      <c r="A9" s="43" t="s">
        <v>6</v>
      </c>
      <c r="B9" s="44">
        <v>5102658</v>
      </c>
      <c r="C9" s="44">
        <v>2488121</v>
      </c>
      <c r="D9" s="44">
        <v>1100000</v>
      </c>
      <c r="E9" s="44">
        <v>7904633</v>
      </c>
      <c r="F9" s="44">
        <v>0</v>
      </c>
      <c r="G9" s="44">
        <v>-4184673</v>
      </c>
      <c r="H9" s="44">
        <v>3719960</v>
      </c>
      <c r="I9" s="44">
        <v>-4632633</v>
      </c>
      <c r="J9" s="44">
        <v>2510344</v>
      </c>
      <c r="K9" s="44">
        <v>-79479</v>
      </c>
      <c r="L9" s="44">
        <v>-738762</v>
      </c>
      <c r="M9" s="44">
        <v>677948</v>
      </c>
      <c r="N9" s="44">
        <v>430805</v>
      </c>
      <c r="O9" s="44">
        <v>-912673</v>
      </c>
      <c r="P9" s="44">
        <v>4181059519.27</v>
      </c>
      <c r="Q9" s="44">
        <v>948590572.86784005</v>
      </c>
      <c r="R9" s="44">
        <v>87</v>
      </c>
      <c r="S9" s="44">
        <v>5</v>
      </c>
      <c r="T9" s="45">
        <v>3268</v>
      </c>
    </row>
    <row r="10" spans="1:20" x14ac:dyDescent="0.2">
      <c r="A10" s="43" t="s">
        <v>7</v>
      </c>
      <c r="B10" s="44">
        <v>5053076</v>
      </c>
      <c r="C10" s="44">
        <v>1993286</v>
      </c>
      <c r="D10" s="44">
        <v>5100470</v>
      </c>
      <c r="E10" s="44">
        <v>6151979</v>
      </c>
      <c r="F10" s="44">
        <v>175796</v>
      </c>
      <c r="G10" s="44">
        <v>-2331874</v>
      </c>
      <c r="H10" s="44">
        <v>4441382</v>
      </c>
      <c r="I10" s="44">
        <v>-8391582</v>
      </c>
      <c r="J10" s="44">
        <v>2735822</v>
      </c>
      <c r="K10" s="44">
        <v>-349500</v>
      </c>
      <c r="L10" s="44">
        <v>-466002</v>
      </c>
      <c r="M10" s="44">
        <v>-2202337</v>
      </c>
      <c r="N10" s="44">
        <v>-2206393</v>
      </c>
      <c r="O10" s="44">
        <v>-3950200</v>
      </c>
      <c r="P10" s="44">
        <v>3029206636.8699999</v>
      </c>
      <c r="Q10" s="44">
        <v>582841304.58623004</v>
      </c>
      <c r="R10" s="44">
        <v>75</v>
      </c>
      <c r="S10" s="44">
        <v>2</v>
      </c>
      <c r="T10" s="45">
        <v>2373</v>
      </c>
    </row>
    <row r="11" spans="1:20" x14ac:dyDescent="0.2">
      <c r="A11" s="43" t="s">
        <v>8</v>
      </c>
      <c r="B11" s="44">
        <v>13254397</v>
      </c>
      <c r="C11" s="44">
        <v>8807586</v>
      </c>
      <c r="D11" s="44">
        <v>6500000</v>
      </c>
      <c r="E11" s="44">
        <v>5179932</v>
      </c>
      <c r="F11" s="44">
        <v>287647</v>
      </c>
      <c r="G11" s="44">
        <v>0</v>
      </c>
      <c r="H11" s="44">
        <v>6467174</v>
      </c>
      <c r="I11" s="44">
        <v>-6590479</v>
      </c>
      <c r="J11" s="44">
        <v>2589841</v>
      </c>
      <c r="K11" s="44">
        <v>-289300</v>
      </c>
      <c r="L11" s="44">
        <v>-1472</v>
      </c>
      <c r="M11" s="44">
        <v>2051071</v>
      </c>
      <c r="N11" s="44">
        <v>1440127</v>
      </c>
      <c r="O11" s="44">
        <v>-123305</v>
      </c>
      <c r="P11" s="44">
        <v>2557366416.3200002</v>
      </c>
      <c r="Q11" s="44">
        <v>4856797234.32901</v>
      </c>
      <c r="R11" s="44">
        <v>59</v>
      </c>
      <c r="S11" s="44">
        <v>6</v>
      </c>
      <c r="T11" s="45">
        <v>5003</v>
      </c>
    </row>
    <row r="12" spans="1:20" x14ac:dyDescent="0.2">
      <c r="A12" s="43" t="s">
        <v>9</v>
      </c>
      <c r="B12" s="44">
        <v>4012485</v>
      </c>
      <c r="C12" s="44">
        <v>3194313</v>
      </c>
      <c r="D12" s="44">
        <v>1000000</v>
      </c>
      <c r="E12" s="44">
        <v>2954243</v>
      </c>
      <c r="F12" s="44">
        <v>205878</v>
      </c>
      <c r="G12" s="44">
        <v>-1538791</v>
      </c>
      <c r="H12" s="44">
        <v>2511583</v>
      </c>
      <c r="I12" s="44">
        <v>-3299923</v>
      </c>
      <c r="J12" s="44">
        <v>717898</v>
      </c>
      <c r="K12" s="44">
        <v>-50524</v>
      </c>
      <c r="L12" s="44">
        <v>-43046</v>
      </c>
      <c r="M12" s="44">
        <v>167064</v>
      </c>
      <c r="N12" s="44">
        <v>54846</v>
      </c>
      <c r="O12" s="44">
        <v>-788340</v>
      </c>
      <c r="P12" s="44">
        <v>2167879893.6300001</v>
      </c>
      <c r="Q12" s="44">
        <v>2024260844.6099999</v>
      </c>
      <c r="R12" s="44">
        <v>23</v>
      </c>
      <c r="S12" s="44">
        <v>18</v>
      </c>
      <c r="T12" s="45">
        <v>1303</v>
      </c>
    </row>
    <row r="13" spans="1:20" x14ac:dyDescent="0.2">
      <c r="A13" s="43" t="s">
        <v>10</v>
      </c>
      <c r="B13" s="44">
        <v>2551140</v>
      </c>
      <c r="C13" s="44">
        <v>1958799</v>
      </c>
      <c r="D13" s="44">
        <v>350000</v>
      </c>
      <c r="E13" s="44">
        <v>371455</v>
      </c>
      <c r="F13" s="44">
        <v>0</v>
      </c>
      <c r="G13" s="44">
        <v>-114851</v>
      </c>
      <c r="H13" s="44">
        <v>193917</v>
      </c>
      <c r="I13" s="44">
        <v>-856095</v>
      </c>
      <c r="J13" s="44">
        <v>850185</v>
      </c>
      <c r="K13" s="44">
        <v>0</v>
      </c>
      <c r="L13" s="44">
        <v>-55429</v>
      </c>
      <c r="M13" s="44">
        <v>145080</v>
      </c>
      <c r="N13" s="44">
        <v>108841</v>
      </c>
      <c r="O13" s="44">
        <v>-662178</v>
      </c>
      <c r="P13" s="44">
        <v>169177119.19</v>
      </c>
      <c r="Q13" s="44">
        <v>2581241.9700000002</v>
      </c>
      <c r="R13" s="44">
        <v>18</v>
      </c>
      <c r="S13" s="44">
        <v>0</v>
      </c>
      <c r="T13" s="45">
        <v>567</v>
      </c>
    </row>
    <row r="14" spans="1:20" x14ac:dyDescent="0.2">
      <c r="A14" s="43" t="s">
        <v>11</v>
      </c>
      <c r="B14" s="44">
        <v>6110263</v>
      </c>
      <c r="C14" s="44">
        <v>1230050</v>
      </c>
      <c r="D14" s="44">
        <v>250000</v>
      </c>
      <c r="E14" s="44">
        <v>173729</v>
      </c>
      <c r="F14" s="44">
        <v>82950</v>
      </c>
      <c r="G14" s="44">
        <v>-118339</v>
      </c>
      <c r="H14" s="44">
        <v>221290</v>
      </c>
      <c r="I14" s="44">
        <v>-211285</v>
      </c>
      <c r="J14" s="44">
        <v>496862</v>
      </c>
      <c r="K14" s="44">
        <v>-2</v>
      </c>
      <c r="L14" s="44">
        <v>-82886</v>
      </c>
      <c r="M14" s="44">
        <v>423996</v>
      </c>
      <c r="N14" s="44">
        <v>295808</v>
      </c>
      <c r="O14" s="44">
        <v>10005</v>
      </c>
      <c r="P14" s="44">
        <v>44990790.789999999</v>
      </c>
      <c r="Q14" s="44">
        <v>6517645.4900000002</v>
      </c>
      <c r="R14" s="44">
        <v>7</v>
      </c>
      <c r="S14" s="44">
        <v>1</v>
      </c>
      <c r="T14" s="45">
        <v>140</v>
      </c>
    </row>
    <row r="15" spans="1:20" x14ac:dyDescent="0.2">
      <c r="A15" s="43" t="s">
        <v>12</v>
      </c>
      <c r="B15" s="44">
        <v>1756950</v>
      </c>
      <c r="C15" s="44">
        <v>923658</v>
      </c>
      <c r="D15" s="44">
        <v>225000</v>
      </c>
      <c r="E15" s="44">
        <v>156524</v>
      </c>
      <c r="F15" s="44">
        <v>0</v>
      </c>
      <c r="G15" s="44">
        <v>-62993</v>
      </c>
      <c r="H15" s="44">
        <v>137202</v>
      </c>
      <c r="I15" s="44">
        <v>-511419</v>
      </c>
      <c r="J15" s="44">
        <v>544258</v>
      </c>
      <c r="K15" s="44">
        <v>-5847</v>
      </c>
      <c r="L15" s="44">
        <v>-155996</v>
      </c>
      <c r="M15" s="44">
        <v>211763</v>
      </c>
      <c r="N15" s="44">
        <v>211763</v>
      </c>
      <c r="O15" s="44">
        <v>-374217</v>
      </c>
      <c r="P15" s="44">
        <v>82070328.310000002</v>
      </c>
      <c r="Q15" s="44">
        <v>114879.06</v>
      </c>
      <c r="R15" s="44">
        <v>15</v>
      </c>
      <c r="S15" s="44">
        <v>0</v>
      </c>
      <c r="T15" s="45">
        <v>633</v>
      </c>
    </row>
    <row r="16" spans="1:20" x14ac:dyDescent="0.2">
      <c r="A16" s="43" t="s">
        <v>13</v>
      </c>
      <c r="B16" s="44">
        <v>1114825</v>
      </c>
      <c r="C16" s="44">
        <v>1019680</v>
      </c>
      <c r="D16" s="44">
        <v>1000000</v>
      </c>
      <c r="E16" s="44">
        <v>99907</v>
      </c>
      <c r="F16" s="44">
        <v>0</v>
      </c>
      <c r="G16" s="44">
        <v>-35105</v>
      </c>
      <c r="H16" s="44">
        <v>81600</v>
      </c>
      <c r="I16" s="44">
        <v>-419754</v>
      </c>
      <c r="J16" s="44">
        <v>335549</v>
      </c>
      <c r="K16" s="44">
        <v>-27</v>
      </c>
      <c r="L16" s="44">
        <v>-33713</v>
      </c>
      <c r="M16" s="44">
        <v>-47546</v>
      </c>
      <c r="N16" s="44">
        <v>-47546</v>
      </c>
      <c r="O16" s="44">
        <v>-338154</v>
      </c>
      <c r="P16" s="44">
        <v>56381664.140000001</v>
      </c>
      <c r="Q16" s="44">
        <v>526393.46799999999</v>
      </c>
      <c r="R16" s="44">
        <v>19</v>
      </c>
      <c r="S16" s="44">
        <v>0</v>
      </c>
      <c r="T16" s="45">
        <v>135</v>
      </c>
    </row>
    <row r="17" spans="1:20" x14ac:dyDescent="0.2">
      <c r="A17" s="43" t="s">
        <v>14</v>
      </c>
      <c r="B17" s="44">
        <v>16124244</v>
      </c>
      <c r="C17" s="44">
        <v>8557762</v>
      </c>
      <c r="D17" s="44">
        <v>6500000</v>
      </c>
      <c r="E17" s="44">
        <v>10750991</v>
      </c>
      <c r="F17" s="44">
        <v>2405736</v>
      </c>
      <c r="G17" s="44">
        <v>-3922742</v>
      </c>
      <c r="H17" s="44">
        <v>7931606</v>
      </c>
      <c r="I17" s="44">
        <v>-8830207</v>
      </c>
      <c r="J17" s="44">
        <v>2499887</v>
      </c>
      <c r="K17" s="44">
        <v>-1229858</v>
      </c>
      <c r="L17" s="44">
        <v>-90836</v>
      </c>
      <c r="M17" s="44">
        <v>786120</v>
      </c>
      <c r="N17" s="44">
        <v>462483</v>
      </c>
      <c r="O17" s="44">
        <v>-898601</v>
      </c>
      <c r="P17" s="44">
        <v>5164792804.29</v>
      </c>
      <c r="Q17" s="44">
        <v>10250062019.3116</v>
      </c>
      <c r="R17" s="44">
        <v>122</v>
      </c>
      <c r="S17" s="44">
        <v>6</v>
      </c>
      <c r="T17" s="45">
        <v>5038</v>
      </c>
    </row>
    <row r="18" spans="1:20" x14ac:dyDescent="0.2">
      <c r="A18" s="43" t="s">
        <v>15</v>
      </c>
      <c r="B18" s="44">
        <v>3039039</v>
      </c>
      <c r="C18" s="44">
        <v>1466510</v>
      </c>
      <c r="D18" s="44">
        <v>1100000</v>
      </c>
      <c r="E18" s="44">
        <v>1908406</v>
      </c>
      <c r="F18" s="44">
        <v>188461</v>
      </c>
      <c r="G18" s="44">
        <v>-526323</v>
      </c>
      <c r="H18" s="44">
        <v>1796168</v>
      </c>
      <c r="I18" s="44">
        <v>-1750555</v>
      </c>
      <c r="J18" s="44">
        <v>367316</v>
      </c>
      <c r="K18" s="44">
        <v>-26</v>
      </c>
      <c r="L18" s="44">
        <v>-12038</v>
      </c>
      <c r="M18" s="44">
        <v>400790</v>
      </c>
      <c r="N18" s="44">
        <v>261599</v>
      </c>
      <c r="O18" s="44">
        <v>45613</v>
      </c>
      <c r="P18" s="44">
        <v>861797243.82000005</v>
      </c>
      <c r="Q18" s="44">
        <v>295811781.11247998</v>
      </c>
      <c r="R18" s="44">
        <v>32</v>
      </c>
      <c r="S18" s="44">
        <v>0</v>
      </c>
      <c r="T18" s="45">
        <v>11353</v>
      </c>
    </row>
    <row r="19" spans="1:20" x14ac:dyDescent="0.2">
      <c r="A19" s="43" t="s">
        <v>16</v>
      </c>
      <c r="B19" s="44">
        <v>2609384</v>
      </c>
      <c r="C19" s="44">
        <v>2083821</v>
      </c>
      <c r="D19" s="44">
        <v>1000000</v>
      </c>
      <c r="E19" s="44">
        <v>355690</v>
      </c>
      <c r="F19" s="44">
        <v>0</v>
      </c>
      <c r="G19" s="44">
        <v>-78233</v>
      </c>
      <c r="H19" s="44">
        <v>585214</v>
      </c>
      <c r="I19" s="44">
        <v>-854996</v>
      </c>
      <c r="J19" s="44">
        <v>343730</v>
      </c>
      <c r="K19" s="44">
        <v>-11094</v>
      </c>
      <c r="L19" s="44">
        <v>-1950</v>
      </c>
      <c r="M19" s="44">
        <v>66579</v>
      </c>
      <c r="N19" s="44">
        <v>30752</v>
      </c>
      <c r="O19" s="44">
        <v>-269782</v>
      </c>
      <c r="P19" s="44">
        <v>341809405.10000002</v>
      </c>
      <c r="Q19" s="44">
        <v>0</v>
      </c>
      <c r="R19" s="44">
        <v>21</v>
      </c>
      <c r="S19" s="44">
        <v>2</v>
      </c>
      <c r="T19" s="45">
        <v>631</v>
      </c>
    </row>
    <row r="20" spans="1:20" x14ac:dyDescent="0.2">
      <c r="A20" s="43" t="s">
        <v>17</v>
      </c>
      <c r="B20" s="44">
        <v>2906529</v>
      </c>
      <c r="C20" s="44">
        <v>1810058</v>
      </c>
      <c r="D20" s="44">
        <v>1375000</v>
      </c>
      <c r="E20" s="44">
        <v>1337180</v>
      </c>
      <c r="F20" s="44">
        <v>0</v>
      </c>
      <c r="G20" s="44">
        <v>-477717</v>
      </c>
      <c r="H20" s="44">
        <v>920097</v>
      </c>
      <c r="I20" s="44">
        <v>-1072112</v>
      </c>
      <c r="J20" s="44">
        <v>351017</v>
      </c>
      <c r="K20" s="44">
        <v>-11093</v>
      </c>
      <c r="L20" s="44">
        <v>-768</v>
      </c>
      <c r="M20" s="44">
        <v>145515</v>
      </c>
      <c r="N20" s="44">
        <v>96935</v>
      </c>
      <c r="O20" s="44">
        <v>-152015</v>
      </c>
      <c r="P20" s="44">
        <v>1122353934.96</v>
      </c>
      <c r="Q20" s="44">
        <v>7892825.2400000002</v>
      </c>
      <c r="R20" s="44">
        <v>27</v>
      </c>
      <c r="S20" s="44">
        <v>2</v>
      </c>
      <c r="T20" s="45">
        <v>941</v>
      </c>
    </row>
    <row r="21" spans="1:20" x14ac:dyDescent="0.2">
      <c r="A21" s="43" t="s">
        <v>18</v>
      </c>
      <c r="B21" s="44">
        <v>1580545</v>
      </c>
      <c r="C21" s="44">
        <v>1220786</v>
      </c>
      <c r="D21" s="44">
        <v>1000000</v>
      </c>
      <c r="E21" s="44">
        <v>304704</v>
      </c>
      <c r="F21" s="44">
        <v>0</v>
      </c>
      <c r="G21" s="44">
        <v>0</v>
      </c>
      <c r="H21" s="44">
        <v>512650</v>
      </c>
      <c r="I21" s="44">
        <v>-479707</v>
      </c>
      <c r="J21" s="44">
        <v>227965</v>
      </c>
      <c r="K21" s="44">
        <v>0</v>
      </c>
      <c r="L21" s="44">
        <v>-23802</v>
      </c>
      <c r="M21" s="44">
        <v>221361</v>
      </c>
      <c r="N21" s="44">
        <v>200787</v>
      </c>
      <c r="O21" s="44">
        <v>32943</v>
      </c>
      <c r="P21" s="44">
        <v>856786228.21000004</v>
      </c>
      <c r="Q21" s="44">
        <v>4279055.6100000003</v>
      </c>
      <c r="R21" s="44">
        <v>14</v>
      </c>
      <c r="S21" s="44">
        <v>0</v>
      </c>
      <c r="T21" s="45">
        <v>396</v>
      </c>
    </row>
    <row r="22" spans="1:20" x14ac:dyDescent="0.2">
      <c r="A22" s="43" t="s">
        <v>19</v>
      </c>
      <c r="B22" s="44">
        <v>1061724</v>
      </c>
      <c r="C22" s="44">
        <v>837188</v>
      </c>
      <c r="D22" s="44">
        <v>735000</v>
      </c>
      <c r="E22" s="44">
        <v>108171</v>
      </c>
      <c r="F22" s="44">
        <v>0</v>
      </c>
      <c r="G22" s="44">
        <v>0</v>
      </c>
      <c r="H22" s="44">
        <v>266372</v>
      </c>
      <c r="I22" s="44">
        <v>-297322</v>
      </c>
      <c r="J22" s="44">
        <v>103503</v>
      </c>
      <c r="K22" s="44">
        <v>0</v>
      </c>
      <c r="L22" s="44">
        <v>-8891</v>
      </c>
      <c r="M22" s="44">
        <v>64946</v>
      </c>
      <c r="N22" s="44">
        <v>40586</v>
      </c>
      <c r="O22" s="44">
        <v>-30950</v>
      </c>
      <c r="P22" s="44">
        <v>360333825.81999999</v>
      </c>
      <c r="Q22" s="44">
        <v>0</v>
      </c>
      <c r="R22" s="44">
        <v>8</v>
      </c>
      <c r="S22" s="44">
        <v>0</v>
      </c>
      <c r="T22" s="45">
        <v>181</v>
      </c>
    </row>
    <row r="23" spans="1:20" x14ac:dyDescent="0.2">
      <c r="A23" s="43" t="s">
        <v>20</v>
      </c>
      <c r="B23" s="44">
        <v>2177252</v>
      </c>
      <c r="C23" s="44">
        <v>1756397</v>
      </c>
      <c r="D23" s="44">
        <v>1300000</v>
      </c>
      <c r="E23" s="44">
        <v>2550382</v>
      </c>
      <c r="F23" s="44">
        <v>0</v>
      </c>
      <c r="G23" s="44">
        <v>0</v>
      </c>
      <c r="H23" s="44">
        <v>1702019</v>
      </c>
      <c r="I23" s="44">
        <v>-1558045</v>
      </c>
      <c r="J23" s="44">
        <v>386476</v>
      </c>
      <c r="K23" s="44">
        <v>-21150</v>
      </c>
      <c r="L23" s="44">
        <v>-9233</v>
      </c>
      <c r="M23" s="44">
        <v>556708</v>
      </c>
      <c r="N23" s="44">
        <v>386708</v>
      </c>
      <c r="O23" s="44">
        <v>143974</v>
      </c>
      <c r="P23" s="44">
        <v>2456507807.5799999</v>
      </c>
      <c r="Q23" s="44">
        <v>649741708.83295</v>
      </c>
      <c r="R23" s="44">
        <v>47</v>
      </c>
      <c r="S23" s="44">
        <v>4</v>
      </c>
      <c r="T23" s="45">
        <v>1580</v>
      </c>
    </row>
    <row r="24" spans="1:20" x14ac:dyDescent="0.2">
      <c r="A24" s="43" t="s">
        <v>21</v>
      </c>
      <c r="B24" s="44">
        <v>14345578</v>
      </c>
      <c r="C24" s="44">
        <v>11473464</v>
      </c>
      <c r="D24" s="44">
        <v>2000000</v>
      </c>
      <c r="E24" s="44">
        <v>10661540</v>
      </c>
      <c r="F24" s="44">
        <v>0</v>
      </c>
      <c r="G24" s="44">
        <v>0</v>
      </c>
      <c r="H24" s="44">
        <v>11739139</v>
      </c>
      <c r="I24" s="44">
        <v>-7837160</v>
      </c>
      <c r="J24" s="44">
        <v>1246069</v>
      </c>
      <c r="K24" s="44">
        <v>-79688</v>
      </c>
      <c r="L24" s="44">
        <v>-725665</v>
      </c>
      <c r="M24" s="44">
        <v>4552340</v>
      </c>
      <c r="N24" s="44">
        <v>3097211</v>
      </c>
      <c r="O24" s="44">
        <v>3901979</v>
      </c>
      <c r="P24" s="44">
        <v>6111758504.3299999</v>
      </c>
      <c r="Q24" s="44">
        <v>1129490899.8699999</v>
      </c>
      <c r="R24" s="44">
        <v>54</v>
      </c>
      <c r="S24" s="44">
        <v>0</v>
      </c>
      <c r="T24" s="45">
        <v>307</v>
      </c>
    </row>
    <row r="25" spans="1:20" x14ac:dyDescent="0.2">
      <c r="A25" s="43" t="s">
        <v>22</v>
      </c>
      <c r="B25" s="44">
        <v>3466853</v>
      </c>
      <c r="C25" s="44">
        <v>2724791</v>
      </c>
      <c r="D25" s="44">
        <v>3000000</v>
      </c>
      <c r="E25" s="44">
        <v>76111</v>
      </c>
      <c r="F25" s="44">
        <v>2613</v>
      </c>
      <c r="G25" s="44">
        <v>-3872</v>
      </c>
      <c r="H25" s="44">
        <v>339067</v>
      </c>
      <c r="I25" s="44">
        <v>-1246066</v>
      </c>
      <c r="J25" s="44">
        <v>1019117</v>
      </c>
      <c r="K25" s="44">
        <v>0</v>
      </c>
      <c r="L25" s="44">
        <v>-9695</v>
      </c>
      <c r="M25" s="44">
        <v>97828</v>
      </c>
      <c r="N25" s="44">
        <v>97828</v>
      </c>
      <c r="O25" s="44">
        <v>-906999</v>
      </c>
      <c r="P25" s="44">
        <v>32922367.609999999</v>
      </c>
      <c r="Q25" s="44">
        <v>237108668</v>
      </c>
      <c r="R25" s="44">
        <v>18</v>
      </c>
      <c r="S25" s="44">
        <v>0</v>
      </c>
      <c r="T25" s="45">
        <v>182</v>
      </c>
    </row>
    <row r="26" spans="1:20" x14ac:dyDescent="0.2">
      <c r="A26" s="43" t="s">
        <v>23</v>
      </c>
      <c r="B26" s="44">
        <v>3254692</v>
      </c>
      <c r="C26" s="44">
        <v>2268542</v>
      </c>
      <c r="D26" s="44">
        <v>400000</v>
      </c>
      <c r="E26" s="44">
        <v>199889</v>
      </c>
      <c r="F26" s="44">
        <v>0</v>
      </c>
      <c r="G26" s="44">
        <v>0</v>
      </c>
      <c r="H26" s="44">
        <v>210404</v>
      </c>
      <c r="I26" s="44">
        <v>-392782</v>
      </c>
      <c r="J26" s="44">
        <v>440802</v>
      </c>
      <c r="K26" s="44">
        <v>-15086</v>
      </c>
      <c r="L26" s="44">
        <v>-18429</v>
      </c>
      <c r="M26" s="44">
        <v>232541</v>
      </c>
      <c r="N26" s="44">
        <v>224373</v>
      </c>
      <c r="O26" s="44">
        <v>-182378</v>
      </c>
      <c r="P26" s="44">
        <v>139913442.86000001</v>
      </c>
      <c r="Q26" s="44">
        <v>1279608.26</v>
      </c>
      <c r="R26" s="44">
        <v>10</v>
      </c>
      <c r="S26" s="44">
        <v>0</v>
      </c>
      <c r="T26" s="45">
        <v>342</v>
      </c>
    </row>
    <row r="27" spans="1:20" x14ac:dyDescent="0.2">
      <c r="A27" s="43" t="s">
        <v>160</v>
      </c>
      <c r="B27" s="44">
        <v>2372017</v>
      </c>
      <c r="C27" s="44">
        <v>1688220</v>
      </c>
      <c r="D27" s="44">
        <v>1500000</v>
      </c>
      <c r="E27" s="44">
        <v>1045686</v>
      </c>
      <c r="F27" s="44">
        <v>48164</v>
      </c>
      <c r="G27" s="44">
        <v>-430327</v>
      </c>
      <c r="H27" s="44">
        <v>705440</v>
      </c>
      <c r="I27" s="44">
        <v>-755879</v>
      </c>
      <c r="J27" s="44">
        <v>228894</v>
      </c>
      <c r="K27" s="44">
        <v>-2289</v>
      </c>
      <c r="L27" s="44">
        <v>-7292</v>
      </c>
      <c r="M27" s="44">
        <v>228789</v>
      </c>
      <c r="N27" s="44">
        <v>178973</v>
      </c>
      <c r="O27" s="44">
        <v>-50439</v>
      </c>
      <c r="P27" s="44">
        <v>521103203.52999997</v>
      </c>
      <c r="Q27" s="44">
        <v>12726038.969149999</v>
      </c>
      <c r="R27" s="44">
        <v>17</v>
      </c>
      <c r="S27" s="44">
        <v>0</v>
      </c>
      <c r="T27" s="45">
        <v>132</v>
      </c>
    </row>
    <row r="28" spans="1:20" x14ac:dyDescent="0.2">
      <c r="A28" s="43" t="s">
        <v>24</v>
      </c>
      <c r="B28" s="44">
        <v>2811397</v>
      </c>
      <c r="C28" s="44">
        <v>1933236</v>
      </c>
      <c r="D28" s="44">
        <v>1900000</v>
      </c>
      <c r="E28" s="44">
        <v>702486</v>
      </c>
      <c r="F28" s="44">
        <v>0</v>
      </c>
      <c r="G28" s="44">
        <v>-36567</v>
      </c>
      <c r="H28" s="44">
        <v>1354113</v>
      </c>
      <c r="I28" s="44">
        <v>-1914045</v>
      </c>
      <c r="J28" s="44">
        <v>244309</v>
      </c>
      <c r="K28" s="44">
        <v>-9323</v>
      </c>
      <c r="L28" s="44">
        <v>-5691</v>
      </c>
      <c r="M28" s="44">
        <v>-292429</v>
      </c>
      <c r="N28" s="44">
        <v>-292429</v>
      </c>
      <c r="O28" s="44">
        <v>-559932</v>
      </c>
      <c r="P28" s="44">
        <v>205118177.11000001</v>
      </c>
      <c r="Q28" s="44">
        <v>1358031526.72047</v>
      </c>
      <c r="R28" s="44">
        <v>22</v>
      </c>
      <c r="S28" s="44">
        <v>1</v>
      </c>
      <c r="T28" s="45">
        <v>2990</v>
      </c>
    </row>
    <row r="29" spans="1:20" x14ac:dyDescent="0.2">
      <c r="A29" s="43" t="s">
        <v>25</v>
      </c>
      <c r="B29" s="44">
        <v>2027297</v>
      </c>
      <c r="C29" s="44">
        <v>1814660</v>
      </c>
      <c r="D29" s="44">
        <v>240000</v>
      </c>
      <c r="E29" s="44">
        <v>967475</v>
      </c>
      <c r="F29" s="44">
        <v>0</v>
      </c>
      <c r="G29" s="44">
        <v>-408436</v>
      </c>
      <c r="H29" s="44">
        <v>559039</v>
      </c>
      <c r="I29" s="44">
        <v>-498801</v>
      </c>
      <c r="J29" s="44">
        <v>73875</v>
      </c>
      <c r="K29" s="44">
        <v>0</v>
      </c>
      <c r="L29" s="44">
        <v>-181486</v>
      </c>
      <c r="M29" s="44">
        <v>-47373</v>
      </c>
      <c r="N29" s="44">
        <v>-47373</v>
      </c>
      <c r="O29" s="44">
        <v>60238</v>
      </c>
      <c r="P29" s="44">
        <v>483053468.83999997</v>
      </c>
      <c r="Q29" s="44">
        <v>0</v>
      </c>
      <c r="R29" s="44">
        <v>10</v>
      </c>
      <c r="S29" s="44">
        <v>0</v>
      </c>
      <c r="T29" s="45">
        <v>132</v>
      </c>
    </row>
    <row r="30" spans="1:20" x14ac:dyDescent="0.2">
      <c r="A30" s="43" t="s">
        <v>26</v>
      </c>
      <c r="B30" s="44">
        <v>3540197</v>
      </c>
      <c r="C30" s="44">
        <v>1371701</v>
      </c>
      <c r="D30" s="44">
        <v>150000</v>
      </c>
      <c r="E30" s="44">
        <v>2470896</v>
      </c>
      <c r="F30" s="44">
        <v>0</v>
      </c>
      <c r="G30" s="44">
        <v>-1353155</v>
      </c>
      <c r="H30" s="44">
        <v>1126359</v>
      </c>
      <c r="I30" s="44">
        <v>-822923</v>
      </c>
      <c r="J30" s="44">
        <v>96479</v>
      </c>
      <c r="K30" s="44">
        <v>0</v>
      </c>
      <c r="L30" s="44">
        <v>-166799</v>
      </c>
      <c r="M30" s="44">
        <v>233176</v>
      </c>
      <c r="N30" s="44">
        <v>205825</v>
      </c>
      <c r="O30" s="44">
        <v>303436</v>
      </c>
      <c r="P30" s="44">
        <v>1247341278.5899999</v>
      </c>
      <c r="Q30" s="44">
        <v>962064</v>
      </c>
      <c r="R30" s="44">
        <v>16</v>
      </c>
      <c r="S30" s="44">
        <v>1</v>
      </c>
      <c r="T30" s="45">
        <v>456</v>
      </c>
    </row>
    <row r="31" spans="1:20" x14ac:dyDescent="0.2">
      <c r="A31" s="43" t="s">
        <v>27</v>
      </c>
      <c r="B31" s="44">
        <v>9456935</v>
      </c>
      <c r="C31" s="44">
        <v>5211825</v>
      </c>
      <c r="D31" s="44">
        <v>3200000</v>
      </c>
      <c r="E31" s="44">
        <v>1099786</v>
      </c>
      <c r="F31" s="44">
        <v>0</v>
      </c>
      <c r="G31" s="44">
        <v>-370093</v>
      </c>
      <c r="H31" s="44">
        <v>1888013</v>
      </c>
      <c r="I31" s="44">
        <v>-781048</v>
      </c>
      <c r="J31" s="44">
        <v>1782176</v>
      </c>
      <c r="K31" s="44">
        <v>-66824</v>
      </c>
      <c r="L31" s="44">
        <v>-818897</v>
      </c>
      <c r="M31" s="44">
        <v>1930290</v>
      </c>
      <c r="N31" s="44">
        <v>1337749</v>
      </c>
      <c r="O31" s="44">
        <v>1106965</v>
      </c>
      <c r="P31" s="44">
        <v>1183873403.5</v>
      </c>
      <c r="Q31" s="44">
        <v>6626838.9800000004</v>
      </c>
      <c r="R31" s="44">
        <v>17</v>
      </c>
      <c r="S31" s="44">
        <v>0</v>
      </c>
      <c r="T31" s="45">
        <v>362</v>
      </c>
    </row>
    <row r="32" spans="1:20" x14ac:dyDescent="0.2">
      <c r="A32" s="43" t="s">
        <v>28</v>
      </c>
      <c r="B32" s="44">
        <v>1827538</v>
      </c>
      <c r="C32" s="44">
        <v>1349042</v>
      </c>
      <c r="D32" s="44">
        <v>250000</v>
      </c>
      <c r="E32" s="44">
        <v>523991</v>
      </c>
      <c r="F32" s="44">
        <v>0</v>
      </c>
      <c r="G32" s="44">
        <v>-183674</v>
      </c>
      <c r="H32" s="44">
        <v>709641</v>
      </c>
      <c r="I32" s="44">
        <v>-383307</v>
      </c>
      <c r="J32" s="44">
        <v>201499</v>
      </c>
      <c r="K32" s="44">
        <v>0</v>
      </c>
      <c r="L32" s="44">
        <v>-130468</v>
      </c>
      <c r="M32" s="44">
        <v>439070</v>
      </c>
      <c r="N32" s="44">
        <v>266705</v>
      </c>
      <c r="O32" s="44">
        <v>326334</v>
      </c>
      <c r="P32" s="44">
        <v>285101911.88</v>
      </c>
      <c r="Q32" s="44">
        <v>0</v>
      </c>
      <c r="R32" s="44">
        <v>13</v>
      </c>
      <c r="S32" s="44">
        <v>0</v>
      </c>
      <c r="T32" s="45">
        <v>184</v>
      </c>
    </row>
    <row r="33" spans="1:20" x14ac:dyDescent="0.2">
      <c r="A33" s="43" t="s">
        <v>30</v>
      </c>
      <c r="B33" s="44">
        <v>1960454</v>
      </c>
      <c r="C33" s="44">
        <v>1045650</v>
      </c>
      <c r="D33" s="44">
        <v>2000000</v>
      </c>
      <c r="E33" s="44">
        <v>1174507</v>
      </c>
      <c r="F33" s="44">
        <v>0</v>
      </c>
      <c r="G33" s="44">
        <v>-423325</v>
      </c>
      <c r="H33" s="44">
        <v>1085459</v>
      </c>
      <c r="I33" s="44">
        <v>-1203459</v>
      </c>
      <c r="J33" s="44">
        <v>198443</v>
      </c>
      <c r="K33" s="44">
        <v>-78215</v>
      </c>
      <c r="L33" s="44">
        <v>-12082</v>
      </c>
      <c r="M33" s="44">
        <v>2671</v>
      </c>
      <c r="N33" s="44">
        <v>-16166</v>
      </c>
      <c r="O33" s="44">
        <v>-118000</v>
      </c>
      <c r="P33" s="44">
        <v>586423096.82000005</v>
      </c>
      <c r="Q33" s="44">
        <v>333276764.90289003</v>
      </c>
      <c r="R33" s="44">
        <v>22</v>
      </c>
      <c r="S33" s="44">
        <v>0</v>
      </c>
      <c r="T33" s="45">
        <v>340</v>
      </c>
    </row>
    <row r="34" spans="1:20" x14ac:dyDescent="0.2">
      <c r="A34" s="43" t="s">
        <v>31</v>
      </c>
      <c r="B34" s="44">
        <v>2485647</v>
      </c>
      <c r="C34" s="44">
        <v>801587</v>
      </c>
      <c r="D34" s="44">
        <v>600000</v>
      </c>
      <c r="E34" s="44">
        <v>2614341</v>
      </c>
      <c r="F34" s="44">
        <v>0</v>
      </c>
      <c r="G34" s="44">
        <v>-1130752</v>
      </c>
      <c r="H34" s="44">
        <v>1639577</v>
      </c>
      <c r="I34" s="44">
        <v>-1963321</v>
      </c>
      <c r="J34" s="44">
        <v>261151</v>
      </c>
      <c r="K34" s="44">
        <v>0</v>
      </c>
      <c r="L34" s="44">
        <v>0</v>
      </c>
      <c r="M34" s="44">
        <v>-56212</v>
      </c>
      <c r="N34" s="44">
        <v>-88344</v>
      </c>
      <c r="O34" s="44">
        <v>-323744</v>
      </c>
      <c r="P34" s="44">
        <v>2281228365.8600001</v>
      </c>
      <c r="Q34" s="44">
        <v>81288.259999999995</v>
      </c>
      <c r="R34" s="44">
        <v>30</v>
      </c>
      <c r="S34" s="44">
        <v>1</v>
      </c>
      <c r="T34" s="45">
        <v>762</v>
      </c>
    </row>
    <row r="35" spans="1:20" x14ac:dyDescent="0.2">
      <c r="A35" s="43" t="s">
        <v>32</v>
      </c>
      <c r="B35" s="44">
        <v>10302520</v>
      </c>
      <c r="C35" s="44">
        <v>9123034</v>
      </c>
      <c r="D35" s="44">
        <v>740000</v>
      </c>
      <c r="E35" s="44">
        <v>1091041</v>
      </c>
      <c r="F35" s="44">
        <v>0</v>
      </c>
      <c r="G35" s="44">
        <v>0</v>
      </c>
      <c r="H35" s="44">
        <v>2677887</v>
      </c>
      <c r="I35" s="44">
        <v>-1435772</v>
      </c>
      <c r="J35" s="44">
        <v>1008225</v>
      </c>
      <c r="K35" s="44">
        <v>0</v>
      </c>
      <c r="L35" s="44">
        <v>-164934</v>
      </c>
      <c r="M35" s="44">
        <v>2081357</v>
      </c>
      <c r="N35" s="44">
        <v>1463787</v>
      </c>
      <c r="O35" s="44">
        <v>1242115</v>
      </c>
      <c r="P35" s="44">
        <v>355648290.37</v>
      </c>
      <c r="Q35" s="44">
        <v>1528278694.26</v>
      </c>
      <c r="R35" s="44">
        <v>48</v>
      </c>
      <c r="S35" s="44">
        <v>3</v>
      </c>
      <c r="T35" s="45">
        <v>6117</v>
      </c>
    </row>
    <row r="36" spans="1:20" x14ac:dyDescent="0.2">
      <c r="A36" s="43" t="s">
        <v>33</v>
      </c>
      <c r="B36" s="44">
        <v>6973996</v>
      </c>
      <c r="C36" s="44">
        <v>5307640</v>
      </c>
      <c r="D36" s="44">
        <v>4000000</v>
      </c>
      <c r="E36" s="44">
        <v>3808452</v>
      </c>
      <c r="F36" s="44">
        <v>0</v>
      </c>
      <c r="G36" s="44">
        <v>-1256932</v>
      </c>
      <c r="H36" s="44">
        <v>2944484</v>
      </c>
      <c r="I36" s="44">
        <v>-2720875</v>
      </c>
      <c r="J36" s="44">
        <v>485493</v>
      </c>
      <c r="K36" s="44">
        <v>-27125</v>
      </c>
      <c r="L36" s="44">
        <v>-1088</v>
      </c>
      <c r="M36" s="44">
        <v>709246</v>
      </c>
      <c r="N36" s="44">
        <v>469319</v>
      </c>
      <c r="O36" s="44">
        <v>223609</v>
      </c>
      <c r="P36" s="44">
        <v>4243808546.6700001</v>
      </c>
      <c r="Q36" s="44">
        <v>808016611.78999996</v>
      </c>
      <c r="R36" s="44">
        <v>52</v>
      </c>
      <c r="S36" s="44">
        <v>1</v>
      </c>
      <c r="T36" s="45">
        <v>1101</v>
      </c>
    </row>
    <row r="37" spans="1:20" x14ac:dyDescent="0.2">
      <c r="A37" s="43" t="s">
        <v>34</v>
      </c>
      <c r="B37" s="44">
        <v>16885033</v>
      </c>
      <c r="C37" s="44">
        <v>7047303</v>
      </c>
      <c r="D37" s="44">
        <v>6000000</v>
      </c>
      <c r="E37" s="44">
        <v>28142792</v>
      </c>
      <c r="F37" s="44">
        <v>2273658</v>
      </c>
      <c r="G37" s="44">
        <v>-21954469</v>
      </c>
      <c r="H37" s="44">
        <v>8701424</v>
      </c>
      <c r="I37" s="44">
        <v>-9808825</v>
      </c>
      <c r="J37" s="44">
        <v>1606405</v>
      </c>
      <c r="K37" s="44">
        <v>-10282</v>
      </c>
      <c r="L37" s="44">
        <v>-209136</v>
      </c>
      <c r="M37" s="44">
        <v>324074</v>
      </c>
      <c r="N37" s="44">
        <v>140221</v>
      </c>
      <c r="O37" s="44">
        <v>-1107401</v>
      </c>
      <c r="P37" s="44">
        <v>13667825007.41</v>
      </c>
      <c r="Q37" s="44">
        <v>4355343645.51089</v>
      </c>
      <c r="R37" s="44">
        <v>242</v>
      </c>
      <c r="S37" s="44">
        <v>89</v>
      </c>
      <c r="T37" s="45">
        <v>20003</v>
      </c>
    </row>
    <row r="38" spans="1:20" x14ac:dyDescent="0.2">
      <c r="A38" s="43" t="s">
        <v>35</v>
      </c>
      <c r="B38" s="44">
        <v>27409933.530000001</v>
      </c>
      <c r="C38" s="44">
        <v>23196653.949999999</v>
      </c>
      <c r="D38" s="44">
        <v>15750000</v>
      </c>
      <c r="E38" s="44">
        <v>12149575.48</v>
      </c>
      <c r="F38" s="44">
        <v>3681731.57</v>
      </c>
      <c r="G38" s="44">
        <v>-4915399.71</v>
      </c>
      <c r="H38" s="44">
        <v>12965032.789999999</v>
      </c>
      <c r="I38" s="44">
        <v>-8002000.5199999996</v>
      </c>
      <c r="J38" s="44">
        <v>3826064.96</v>
      </c>
      <c r="K38" s="44">
        <v>-1389.63</v>
      </c>
      <c r="L38" s="44">
        <v>0</v>
      </c>
      <c r="M38" s="44">
        <v>8789670.7100000009</v>
      </c>
      <c r="N38" s="44">
        <v>6519670.71</v>
      </c>
      <c r="O38" s="44">
        <v>4963032.2699999996</v>
      </c>
      <c r="P38" s="44">
        <v>8569763952.6300001</v>
      </c>
      <c r="Q38" s="44">
        <v>5894949769.8599005</v>
      </c>
      <c r="R38" s="44">
        <v>65</v>
      </c>
      <c r="S38" s="44">
        <v>151</v>
      </c>
      <c r="T38" s="45">
        <v>13426</v>
      </c>
    </row>
    <row r="39" spans="1:20" x14ac:dyDescent="0.2">
      <c r="A39" s="43" t="s">
        <v>36</v>
      </c>
      <c r="B39" s="44">
        <v>2838444</v>
      </c>
      <c r="C39" s="44">
        <v>1715030</v>
      </c>
      <c r="D39" s="44">
        <v>1600000</v>
      </c>
      <c r="E39" s="44">
        <v>3299688</v>
      </c>
      <c r="F39" s="44">
        <v>1395108</v>
      </c>
      <c r="G39" s="44">
        <v>-1166157</v>
      </c>
      <c r="H39" s="44">
        <v>3502542</v>
      </c>
      <c r="I39" s="44">
        <v>-3736461</v>
      </c>
      <c r="J39" s="44">
        <v>761393</v>
      </c>
      <c r="K39" s="44">
        <v>-15664</v>
      </c>
      <c r="L39" s="44">
        <v>-139700</v>
      </c>
      <c r="M39" s="44">
        <v>388641</v>
      </c>
      <c r="N39" s="44">
        <v>210117</v>
      </c>
      <c r="O39" s="44">
        <v>-233919</v>
      </c>
      <c r="P39" s="44">
        <v>1649518471.8</v>
      </c>
      <c r="Q39" s="44">
        <v>249035416.78452</v>
      </c>
      <c r="R39" s="44">
        <v>38</v>
      </c>
      <c r="S39" s="44">
        <v>0</v>
      </c>
      <c r="T39" s="45">
        <v>894</v>
      </c>
    </row>
    <row r="40" spans="1:20" x14ac:dyDescent="0.2">
      <c r="A40" s="43" t="s">
        <v>37</v>
      </c>
      <c r="B40" s="44">
        <v>1441603</v>
      </c>
      <c r="C40" s="44">
        <v>1102229</v>
      </c>
      <c r="D40" s="44">
        <v>500000</v>
      </c>
      <c r="E40" s="44">
        <v>404170</v>
      </c>
      <c r="F40" s="44">
        <v>5610</v>
      </c>
      <c r="G40" s="44">
        <v>-171591</v>
      </c>
      <c r="H40" s="44">
        <v>347231</v>
      </c>
      <c r="I40" s="44">
        <v>-560684</v>
      </c>
      <c r="J40" s="44">
        <v>187901</v>
      </c>
      <c r="K40" s="44">
        <v>-162</v>
      </c>
      <c r="L40" s="44">
        <v>-15330</v>
      </c>
      <c r="M40" s="44">
        <v>-41044</v>
      </c>
      <c r="N40" s="44">
        <v>-95466</v>
      </c>
      <c r="O40" s="44">
        <v>-213453</v>
      </c>
      <c r="P40" s="44">
        <v>200933042.12</v>
      </c>
      <c r="Q40" s="44">
        <v>13390140.029999999</v>
      </c>
      <c r="R40" s="44">
        <v>20</v>
      </c>
      <c r="S40" s="44">
        <v>1</v>
      </c>
      <c r="T40" s="45">
        <v>399</v>
      </c>
    </row>
    <row r="41" spans="1:20" x14ac:dyDescent="0.2">
      <c r="A41" s="43" t="s">
        <v>38</v>
      </c>
      <c r="B41" s="44">
        <v>26330462</v>
      </c>
      <c r="C41" s="44">
        <v>22948222</v>
      </c>
      <c r="D41" s="44">
        <v>11000000</v>
      </c>
      <c r="E41" s="44">
        <v>7900271</v>
      </c>
      <c r="F41" s="44">
        <v>1882703</v>
      </c>
      <c r="G41" s="44">
        <v>-621084</v>
      </c>
      <c r="H41" s="44">
        <v>12501560</v>
      </c>
      <c r="I41" s="44">
        <v>-14175270</v>
      </c>
      <c r="J41" s="44">
        <v>3867032</v>
      </c>
      <c r="K41" s="44">
        <v>-448008</v>
      </c>
      <c r="L41" s="44">
        <v>-159934</v>
      </c>
      <c r="M41" s="44">
        <v>1292984</v>
      </c>
      <c r="N41" s="44">
        <v>741962</v>
      </c>
      <c r="O41" s="44">
        <v>-1673710</v>
      </c>
      <c r="P41" s="44">
        <v>3491780983.9699998</v>
      </c>
      <c r="Q41" s="44">
        <v>9975841523.9878998</v>
      </c>
      <c r="R41" s="44">
        <v>157</v>
      </c>
      <c r="S41" s="44">
        <v>8</v>
      </c>
      <c r="T41" s="45">
        <v>22750</v>
      </c>
    </row>
    <row r="42" spans="1:20" x14ac:dyDescent="0.2">
      <c r="A42" s="43" t="s">
        <v>39</v>
      </c>
      <c r="B42" s="44">
        <v>4425257</v>
      </c>
      <c r="C42" s="44">
        <v>1005450</v>
      </c>
      <c r="D42" s="44">
        <v>800000</v>
      </c>
      <c r="E42" s="44">
        <v>1904300</v>
      </c>
      <c r="F42" s="44">
        <v>0</v>
      </c>
      <c r="G42" s="44">
        <v>-848448</v>
      </c>
      <c r="H42" s="44">
        <v>872011</v>
      </c>
      <c r="I42" s="44">
        <v>-732247</v>
      </c>
      <c r="J42" s="44">
        <v>254147</v>
      </c>
      <c r="K42" s="44">
        <v>0</v>
      </c>
      <c r="L42" s="44">
        <v>-20793</v>
      </c>
      <c r="M42" s="44">
        <v>388302</v>
      </c>
      <c r="N42" s="44">
        <v>272506</v>
      </c>
      <c r="O42" s="44">
        <v>139764</v>
      </c>
      <c r="P42" s="44">
        <v>1131079655.8599999</v>
      </c>
      <c r="Q42" s="44">
        <v>11043632.369750001</v>
      </c>
      <c r="R42" s="44">
        <v>8</v>
      </c>
      <c r="S42" s="44">
        <v>0</v>
      </c>
      <c r="T42" s="45">
        <v>333</v>
      </c>
    </row>
    <row r="43" spans="1:20" x14ac:dyDescent="0.2">
      <c r="A43" s="43" t="s">
        <v>40</v>
      </c>
      <c r="B43" s="44">
        <v>8049559</v>
      </c>
      <c r="C43" s="44">
        <v>4008240</v>
      </c>
      <c r="D43" s="44">
        <v>2750000</v>
      </c>
      <c r="E43" s="44">
        <v>3810298</v>
      </c>
      <c r="F43" s="44">
        <v>461577</v>
      </c>
      <c r="G43" s="44">
        <v>-701694</v>
      </c>
      <c r="H43" s="44">
        <v>4244280</v>
      </c>
      <c r="I43" s="44">
        <v>-4046833</v>
      </c>
      <c r="J43" s="44">
        <v>1442736</v>
      </c>
      <c r="K43" s="44">
        <v>-84973</v>
      </c>
      <c r="L43" s="44">
        <v>-120072</v>
      </c>
      <c r="M43" s="44">
        <v>1405018</v>
      </c>
      <c r="N43" s="44">
        <v>960996</v>
      </c>
      <c r="O43" s="44">
        <v>197447</v>
      </c>
      <c r="P43" s="44">
        <v>1821925354.3599999</v>
      </c>
      <c r="Q43" s="44">
        <v>2646669853.4499998</v>
      </c>
      <c r="R43" s="44">
        <v>85</v>
      </c>
      <c r="S43" s="44">
        <v>9</v>
      </c>
      <c r="T43" s="45">
        <v>7521</v>
      </c>
    </row>
    <row r="44" spans="1:20" x14ac:dyDescent="0.2">
      <c r="A44" s="43" t="s">
        <v>41</v>
      </c>
      <c r="B44" s="44">
        <v>1810662</v>
      </c>
      <c r="C44" s="44">
        <v>1191840</v>
      </c>
      <c r="D44" s="44">
        <v>1080000</v>
      </c>
      <c r="E44" s="44">
        <v>721860</v>
      </c>
      <c r="F44" s="44">
        <v>0</v>
      </c>
      <c r="G44" s="44">
        <v>-303759</v>
      </c>
      <c r="H44" s="44">
        <v>403299</v>
      </c>
      <c r="I44" s="44">
        <v>-848054</v>
      </c>
      <c r="J44" s="44">
        <v>548918</v>
      </c>
      <c r="K44" s="44">
        <v>-44226</v>
      </c>
      <c r="L44" s="44">
        <v>-25092</v>
      </c>
      <c r="M44" s="44">
        <v>11662</v>
      </c>
      <c r="N44" s="44">
        <v>-13295</v>
      </c>
      <c r="O44" s="44">
        <v>-444755</v>
      </c>
      <c r="P44" s="44">
        <v>362827649.83999997</v>
      </c>
      <c r="Q44" s="44">
        <v>400888.15460000001</v>
      </c>
      <c r="R44" s="44">
        <v>18</v>
      </c>
      <c r="S44" s="44">
        <v>1</v>
      </c>
      <c r="T44" s="45">
        <v>2319</v>
      </c>
    </row>
    <row r="45" spans="1:20" x14ac:dyDescent="0.2">
      <c r="A45" s="43" t="s">
        <v>42</v>
      </c>
      <c r="B45" s="44">
        <v>9357742</v>
      </c>
      <c r="C45" s="44">
        <v>7391589</v>
      </c>
      <c r="D45" s="44">
        <v>950000</v>
      </c>
      <c r="E45" s="44">
        <v>9891521</v>
      </c>
      <c r="F45" s="44">
        <v>0</v>
      </c>
      <c r="G45" s="44">
        <v>-4780331</v>
      </c>
      <c r="H45" s="44">
        <v>4836855</v>
      </c>
      <c r="I45" s="44">
        <v>-4252832</v>
      </c>
      <c r="J45" s="44">
        <v>1766755</v>
      </c>
      <c r="K45" s="44">
        <v>-26436</v>
      </c>
      <c r="L45" s="44">
        <v>0</v>
      </c>
      <c r="M45" s="44">
        <v>2515393</v>
      </c>
      <c r="N45" s="44">
        <v>1711719</v>
      </c>
      <c r="O45" s="44">
        <v>584023</v>
      </c>
      <c r="P45" s="44">
        <v>4955173832.0699997</v>
      </c>
      <c r="Q45" s="44">
        <v>161474529.81999999</v>
      </c>
      <c r="R45" s="44">
        <v>44</v>
      </c>
      <c r="S45" s="44">
        <v>0</v>
      </c>
      <c r="T45" s="45">
        <v>1191</v>
      </c>
    </row>
    <row r="46" spans="1:20" x14ac:dyDescent="0.2">
      <c r="A46" s="43" t="s">
        <v>43</v>
      </c>
      <c r="B46" s="44">
        <v>4419744</v>
      </c>
      <c r="C46" s="44">
        <v>1834341</v>
      </c>
      <c r="D46" s="44">
        <v>650000</v>
      </c>
      <c r="E46" s="44">
        <v>1850095</v>
      </c>
      <c r="F46" s="44">
        <v>0</v>
      </c>
      <c r="G46" s="44">
        <v>-736710</v>
      </c>
      <c r="H46" s="44">
        <v>1105103</v>
      </c>
      <c r="I46" s="44">
        <v>-991663</v>
      </c>
      <c r="J46" s="44">
        <v>133741</v>
      </c>
      <c r="K46" s="44">
        <v>0</v>
      </c>
      <c r="L46" s="44">
        <v>-80494</v>
      </c>
      <c r="M46" s="44">
        <v>177896</v>
      </c>
      <c r="N46" s="44">
        <v>62619</v>
      </c>
      <c r="O46" s="44">
        <v>113440</v>
      </c>
      <c r="P46" s="44">
        <v>936340242.84000003</v>
      </c>
      <c r="Q46" s="44">
        <v>320585</v>
      </c>
      <c r="R46" s="44">
        <v>25</v>
      </c>
      <c r="S46" s="44">
        <v>1</v>
      </c>
      <c r="T46" s="45">
        <v>1305</v>
      </c>
    </row>
    <row r="47" spans="1:20" x14ac:dyDescent="0.2">
      <c r="A47" s="43" t="s">
        <v>44</v>
      </c>
      <c r="B47" s="44">
        <v>1690079</v>
      </c>
      <c r="C47" s="44">
        <v>1037903</v>
      </c>
      <c r="D47" s="44">
        <v>250000</v>
      </c>
      <c r="E47" s="44">
        <v>7198668</v>
      </c>
      <c r="F47" s="44">
        <v>4745331</v>
      </c>
      <c r="G47" s="44">
        <v>-2765167</v>
      </c>
      <c r="H47" s="44">
        <v>2201422</v>
      </c>
      <c r="I47" s="44">
        <v>-2177760</v>
      </c>
      <c r="J47" s="44">
        <v>332788</v>
      </c>
      <c r="K47" s="44">
        <v>-295858</v>
      </c>
      <c r="L47" s="44">
        <v>-681280</v>
      </c>
      <c r="M47" s="44">
        <v>-626609</v>
      </c>
      <c r="N47" s="44">
        <v>-626609</v>
      </c>
      <c r="O47" s="44">
        <v>23662</v>
      </c>
      <c r="P47" s="44">
        <v>4180183333.8000002</v>
      </c>
      <c r="Q47" s="44">
        <v>4742256</v>
      </c>
      <c r="R47" s="44">
        <v>42</v>
      </c>
      <c r="S47" s="44">
        <v>3</v>
      </c>
      <c r="T47" s="45">
        <v>1350</v>
      </c>
    </row>
    <row r="48" spans="1:20" x14ac:dyDescent="0.2">
      <c r="A48" s="43" t="s">
        <v>45</v>
      </c>
      <c r="B48" s="44">
        <v>3869836</v>
      </c>
      <c r="C48" s="44">
        <v>3233195</v>
      </c>
      <c r="D48" s="44">
        <v>3000000</v>
      </c>
      <c r="E48" s="44">
        <v>5597504</v>
      </c>
      <c r="F48" s="44">
        <v>50852</v>
      </c>
      <c r="G48" s="44">
        <v>-2502260</v>
      </c>
      <c r="H48" s="44">
        <v>2160055</v>
      </c>
      <c r="I48" s="44">
        <v>-3156698</v>
      </c>
      <c r="J48" s="44">
        <v>1283128</v>
      </c>
      <c r="K48" s="44">
        <v>-131319</v>
      </c>
      <c r="L48" s="44">
        <v>-5593</v>
      </c>
      <c r="M48" s="44">
        <v>166595</v>
      </c>
      <c r="N48" s="44">
        <v>146122</v>
      </c>
      <c r="O48" s="44">
        <v>-996643</v>
      </c>
      <c r="P48" s="44">
        <v>2889114537.6500001</v>
      </c>
      <c r="Q48" s="44">
        <v>1375700284.9509001</v>
      </c>
      <c r="R48" s="44">
        <v>51</v>
      </c>
      <c r="S48" s="44">
        <v>2</v>
      </c>
      <c r="T48" s="45">
        <v>3912</v>
      </c>
    </row>
    <row r="49" spans="1:20" x14ac:dyDescent="0.2">
      <c r="A49" s="43" t="s">
        <v>46</v>
      </c>
      <c r="B49" s="44">
        <v>14539710</v>
      </c>
      <c r="C49" s="44">
        <v>13477952</v>
      </c>
      <c r="D49" s="44">
        <v>7200000</v>
      </c>
      <c r="E49" s="44">
        <v>33017</v>
      </c>
      <c r="F49" s="44">
        <v>49898</v>
      </c>
      <c r="G49" s="44">
        <v>0</v>
      </c>
      <c r="H49" s="44">
        <v>2555679</v>
      </c>
      <c r="I49" s="44">
        <v>-1897839</v>
      </c>
      <c r="J49" s="44">
        <v>2899681</v>
      </c>
      <c r="K49" s="44">
        <v>0</v>
      </c>
      <c r="L49" s="44">
        <v>-1553494</v>
      </c>
      <c r="M49" s="44">
        <v>1904940</v>
      </c>
      <c r="N49" s="44">
        <v>1231231</v>
      </c>
      <c r="O49" s="44">
        <v>657840</v>
      </c>
      <c r="P49" s="44">
        <v>9540781.0899999999</v>
      </c>
      <c r="Q49" s="44">
        <v>773278518.37</v>
      </c>
      <c r="R49" s="44">
        <v>17</v>
      </c>
      <c r="S49" s="44">
        <v>0</v>
      </c>
      <c r="T49" s="45">
        <v>2743</v>
      </c>
    </row>
    <row r="50" spans="1:20" x14ac:dyDescent="0.2">
      <c r="A50" s="43" t="s">
        <v>47</v>
      </c>
      <c r="B50" s="44">
        <v>7623438</v>
      </c>
      <c r="C50" s="44">
        <v>6076705</v>
      </c>
      <c r="D50" s="44">
        <v>7000000</v>
      </c>
      <c r="E50" s="44">
        <v>689716</v>
      </c>
      <c r="F50" s="44">
        <v>0</v>
      </c>
      <c r="G50" s="44">
        <v>-202300</v>
      </c>
      <c r="H50" s="44">
        <v>1081699</v>
      </c>
      <c r="I50" s="44">
        <v>-1523541</v>
      </c>
      <c r="J50" s="44">
        <v>665907</v>
      </c>
      <c r="K50" s="44">
        <v>-20826</v>
      </c>
      <c r="L50" s="44">
        <v>-176132</v>
      </c>
      <c r="M50" s="44">
        <v>32952</v>
      </c>
      <c r="N50" s="44">
        <v>32952</v>
      </c>
      <c r="O50" s="44">
        <v>-441842</v>
      </c>
      <c r="P50" s="44">
        <v>734666054.47000003</v>
      </c>
      <c r="Q50" s="44">
        <v>387587042.04000002</v>
      </c>
      <c r="R50" s="44">
        <v>29</v>
      </c>
      <c r="S50" s="44">
        <v>3</v>
      </c>
      <c r="T50" s="45">
        <v>976</v>
      </c>
    </row>
    <row r="51" spans="1:20" x14ac:dyDescent="0.2">
      <c r="A51" s="43" t="s">
        <v>48</v>
      </c>
      <c r="B51" s="44">
        <v>4994503</v>
      </c>
      <c r="C51" s="44">
        <v>3518949</v>
      </c>
      <c r="D51" s="44">
        <v>2960000</v>
      </c>
      <c r="E51" s="44">
        <v>5291575</v>
      </c>
      <c r="F51" s="44">
        <v>109759</v>
      </c>
      <c r="G51" s="44">
        <v>-2116106</v>
      </c>
      <c r="H51" s="44">
        <v>4839519</v>
      </c>
      <c r="I51" s="44">
        <v>-4038377</v>
      </c>
      <c r="J51" s="44">
        <v>453891</v>
      </c>
      <c r="K51" s="44">
        <v>-7671</v>
      </c>
      <c r="L51" s="44">
        <v>-234627</v>
      </c>
      <c r="M51" s="44">
        <v>688432</v>
      </c>
      <c r="N51" s="44">
        <v>354298</v>
      </c>
      <c r="O51" s="44">
        <v>801142</v>
      </c>
      <c r="P51" s="44">
        <v>2441840160.6100001</v>
      </c>
      <c r="Q51" s="44">
        <v>859445167.42900002</v>
      </c>
      <c r="R51" s="44">
        <v>64</v>
      </c>
      <c r="S51" s="44">
        <v>4</v>
      </c>
      <c r="T51" s="45">
        <v>2736</v>
      </c>
    </row>
    <row r="52" spans="1:20" x14ac:dyDescent="0.2">
      <c r="A52" s="43" t="s">
        <v>49</v>
      </c>
      <c r="B52" s="44">
        <v>19809940</v>
      </c>
      <c r="C52" s="44">
        <v>13687865</v>
      </c>
      <c r="D52" s="44">
        <v>12700000</v>
      </c>
      <c r="E52" s="44">
        <v>26755990</v>
      </c>
      <c r="F52" s="44">
        <v>1264368</v>
      </c>
      <c r="G52" s="44">
        <v>-10563532</v>
      </c>
      <c r="H52" s="44">
        <v>19351239</v>
      </c>
      <c r="I52" s="44">
        <v>-19384843</v>
      </c>
      <c r="J52" s="44">
        <v>4050147</v>
      </c>
      <c r="K52" s="44">
        <v>-188730</v>
      </c>
      <c r="L52" s="44">
        <v>-2120478</v>
      </c>
      <c r="M52" s="44">
        <v>916893</v>
      </c>
      <c r="N52" s="44">
        <v>280620</v>
      </c>
      <c r="O52" s="44">
        <v>-33604</v>
      </c>
      <c r="P52" s="44">
        <v>13507397939.99</v>
      </c>
      <c r="Q52" s="44">
        <v>31979448113.805099</v>
      </c>
      <c r="R52" s="44">
        <v>221</v>
      </c>
      <c r="S52" s="44">
        <v>173</v>
      </c>
      <c r="T52" s="45">
        <v>16786</v>
      </c>
    </row>
    <row r="53" spans="1:20" x14ac:dyDescent="0.2">
      <c r="A53" s="43" t="s">
        <v>50</v>
      </c>
      <c r="B53" s="44">
        <v>1585722</v>
      </c>
      <c r="C53" s="44">
        <v>841589</v>
      </c>
      <c r="D53" s="44">
        <v>325000</v>
      </c>
      <c r="E53" s="44">
        <v>1911717</v>
      </c>
      <c r="F53" s="44">
        <v>0</v>
      </c>
      <c r="G53" s="44">
        <v>-843726</v>
      </c>
      <c r="H53" s="44">
        <v>1067991</v>
      </c>
      <c r="I53" s="44">
        <v>-925520</v>
      </c>
      <c r="J53" s="44">
        <v>175617</v>
      </c>
      <c r="K53" s="44">
        <v>-3209</v>
      </c>
      <c r="L53" s="44">
        <v>-87952</v>
      </c>
      <c r="M53" s="44">
        <v>249699</v>
      </c>
      <c r="N53" s="44">
        <v>168247</v>
      </c>
      <c r="O53" s="44">
        <v>142471</v>
      </c>
      <c r="P53" s="44">
        <v>958389579.87</v>
      </c>
      <c r="Q53" s="44">
        <v>379067.26539999997</v>
      </c>
      <c r="R53" s="44">
        <v>19</v>
      </c>
      <c r="S53" s="44">
        <v>0</v>
      </c>
      <c r="T53" s="45">
        <v>174</v>
      </c>
    </row>
    <row r="54" spans="1:20" x14ac:dyDescent="0.2">
      <c r="A54" s="43" t="s">
        <v>51</v>
      </c>
      <c r="B54" s="44">
        <v>10517995</v>
      </c>
      <c r="C54" s="44">
        <v>9486003</v>
      </c>
      <c r="D54" s="44">
        <v>8327648</v>
      </c>
      <c r="E54" s="44">
        <v>6299642</v>
      </c>
      <c r="F54" s="44">
        <v>1049880</v>
      </c>
      <c r="G54" s="44">
        <v>0</v>
      </c>
      <c r="H54" s="44">
        <v>9514998</v>
      </c>
      <c r="I54" s="44">
        <v>-7343830</v>
      </c>
      <c r="J54" s="44">
        <v>1001192</v>
      </c>
      <c r="K54" s="44">
        <v>-224141</v>
      </c>
      <c r="L54" s="44">
        <v>-626637</v>
      </c>
      <c r="M54" s="44">
        <v>2321582</v>
      </c>
      <c r="N54" s="44">
        <v>2321582</v>
      </c>
      <c r="O54" s="44">
        <v>2171168</v>
      </c>
      <c r="P54" s="44">
        <v>12306318867.93</v>
      </c>
      <c r="Q54" s="44">
        <v>3356200780.28965</v>
      </c>
      <c r="R54" s="44">
        <v>69</v>
      </c>
      <c r="S54" s="44">
        <v>343</v>
      </c>
      <c r="T54" s="45">
        <v>62907</v>
      </c>
    </row>
    <row r="55" spans="1:20" x14ac:dyDescent="0.2">
      <c r="A55" s="43" t="s">
        <v>52</v>
      </c>
      <c r="B55" s="44">
        <v>23518077</v>
      </c>
      <c r="C55" s="44">
        <v>13719503</v>
      </c>
      <c r="D55" s="44">
        <v>4900000</v>
      </c>
      <c r="E55" s="44">
        <v>11139081</v>
      </c>
      <c r="F55" s="44">
        <v>92809</v>
      </c>
      <c r="G55" s="44">
        <v>-3435386</v>
      </c>
      <c r="H55" s="44">
        <v>9559924</v>
      </c>
      <c r="I55" s="44">
        <v>-8640787</v>
      </c>
      <c r="J55" s="44">
        <v>2879624</v>
      </c>
      <c r="K55" s="44">
        <v>-18396</v>
      </c>
      <c r="L55" s="44">
        <v>-141314</v>
      </c>
      <c r="M55" s="44">
        <v>3199350</v>
      </c>
      <c r="N55" s="44">
        <v>2104893</v>
      </c>
      <c r="O55" s="44">
        <v>919137</v>
      </c>
      <c r="P55" s="44">
        <v>5196272254.8999996</v>
      </c>
      <c r="Q55" s="44">
        <v>5022657615.23979</v>
      </c>
      <c r="R55" s="44">
        <v>212</v>
      </c>
      <c r="S55" s="44">
        <v>28</v>
      </c>
      <c r="T55" s="45">
        <v>28090</v>
      </c>
    </row>
    <row r="56" spans="1:20" x14ac:dyDescent="0.2">
      <c r="A56" s="43" t="s">
        <v>53</v>
      </c>
      <c r="B56" s="44">
        <v>2107899</v>
      </c>
      <c r="C56" s="44">
        <v>1614916</v>
      </c>
      <c r="D56" s="44">
        <v>2000000</v>
      </c>
      <c r="E56" s="44">
        <v>260396</v>
      </c>
      <c r="F56" s="44">
        <v>0</v>
      </c>
      <c r="G56" s="44">
        <v>-67978</v>
      </c>
      <c r="H56" s="44">
        <v>685140</v>
      </c>
      <c r="I56" s="44">
        <v>-862181</v>
      </c>
      <c r="J56" s="44">
        <v>145778</v>
      </c>
      <c r="K56" s="44">
        <v>-3174</v>
      </c>
      <c r="L56" s="44">
        <v>-4789</v>
      </c>
      <c r="M56" s="44">
        <v>49000</v>
      </c>
      <c r="N56" s="44">
        <v>49000</v>
      </c>
      <c r="O56" s="44">
        <v>-177041</v>
      </c>
      <c r="P56" s="44">
        <v>134248248.59</v>
      </c>
      <c r="Q56" s="44">
        <v>218178620.03615001</v>
      </c>
      <c r="R56" s="44">
        <v>18</v>
      </c>
      <c r="S56" s="44">
        <v>0</v>
      </c>
      <c r="T56" s="45">
        <v>320</v>
      </c>
    </row>
    <row r="57" spans="1:20" x14ac:dyDescent="0.2">
      <c r="A57" s="43" t="s">
        <v>54</v>
      </c>
      <c r="B57" s="44">
        <v>3335108</v>
      </c>
      <c r="C57" s="44">
        <v>2272867</v>
      </c>
      <c r="D57" s="44">
        <v>3000000</v>
      </c>
      <c r="E57" s="44">
        <v>112104</v>
      </c>
      <c r="F57" s="44">
        <v>0</v>
      </c>
      <c r="G57" s="44">
        <v>0</v>
      </c>
      <c r="H57" s="44">
        <v>1407370</v>
      </c>
      <c r="I57" s="44">
        <v>-1477446</v>
      </c>
      <c r="J57" s="44">
        <v>333737</v>
      </c>
      <c r="K57" s="44">
        <v>-184638</v>
      </c>
      <c r="L57" s="44">
        <v>-40665</v>
      </c>
      <c r="M57" s="44">
        <v>50139</v>
      </c>
      <c r="N57" s="44">
        <v>50139</v>
      </c>
      <c r="O57" s="44">
        <v>-70076</v>
      </c>
      <c r="P57" s="44">
        <v>187831282.56</v>
      </c>
      <c r="Q57" s="44">
        <v>470006742.86905003</v>
      </c>
      <c r="R57" s="44">
        <v>20</v>
      </c>
      <c r="S57" s="44">
        <v>0</v>
      </c>
      <c r="T57" s="45">
        <v>74</v>
      </c>
    </row>
    <row r="58" spans="1:20" x14ac:dyDescent="0.2">
      <c r="A58" s="43" t="s">
        <v>55</v>
      </c>
      <c r="B58" s="44">
        <v>60979796</v>
      </c>
      <c r="C58" s="44">
        <v>37062101</v>
      </c>
      <c r="D58" s="44">
        <v>40192230</v>
      </c>
      <c r="E58" s="44">
        <v>20178344</v>
      </c>
      <c r="F58" s="44">
        <v>9880252</v>
      </c>
      <c r="G58" s="44">
        <v>-6591736</v>
      </c>
      <c r="H58" s="44">
        <v>29872178</v>
      </c>
      <c r="I58" s="44">
        <v>-32035756</v>
      </c>
      <c r="J58" s="44">
        <v>9634856</v>
      </c>
      <c r="K58" s="44">
        <v>-7889339</v>
      </c>
      <c r="L58" s="44">
        <v>-2965702</v>
      </c>
      <c r="M58" s="44">
        <v>-8240772</v>
      </c>
      <c r="N58" s="44">
        <v>-8250534</v>
      </c>
      <c r="O58" s="44">
        <v>-2163578</v>
      </c>
      <c r="P58" s="44">
        <v>11257181396.360001</v>
      </c>
      <c r="Q58" s="44">
        <v>9965881624.7034397</v>
      </c>
      <c r="R58" s="44">
        <v>228</v>
      </c>
      <c r="S58" s="44">
        <v>12</v>
      </c>
      <c r="T58" s="45">
        <v>25596</v>
      </c>
    </row>
    <row r="59" spans="1:20" x14ac:dyDescent="0.2">
      <c r="A59" s="43" t="s">
        <v>56</v>
      </c>
      <c r="B59" s="44">
        <v>3215241</v>
      </c>
      <c r="C59" s="44">
        <v>2089294</v>
      </c>
      <c r="D59" s="44">
        <v>1200000</v>
      </c>
      <c r="E59" s="44">
        <v>1623392</v>
      </c>
      <c r="F59" s="44">
        <v>27398</v>
      </c>
      <c r="G59" s="44">
        <v>-414500</v>
      </c>
      <c r="H59" s="44">
        <v>1271531</v>
      </c>
      <c r="I59" s="44">
        <v>-1510062</v>
      </c>
      <c r="J59" s="44">
        <v>471298</v>
      </c>
      <c r="K59" s="44">
        <v>-5170</v>
      </c>
      <c r="L59" s="44">
        <v>-78123</v>
      </c>
      <c r="M59" s="44">
        <v>149474</v>
      </c>
      <c r="N59" s="44">
        <v>125928</v>
      </c>
      <c r="O59" s="44">
        <v>-238531</v>
      </c>
      <c r="P59" s="44">
        <v>755321567.98000002</v>
      </c>
      <c r="Q59" s="44">
        <v>62784</v>
      </c>
      <c r="R59" s="44">
        <v>42</v>
      </c>
      <c r="S59" s="44">
        <v>3</v>
      </c>
      <c r="T59" s="45">
        <v>2129</v>
      </c>
    </row>
    <row r="60" spans="1:20" x14ac:dyDescent="0.2">
      <c r="A60" s="43" t="s">
        <v>57</v>
      </c>
      <c r="B60" s="44">
        <v>4694725</v>
      </c>
      <c r="C60" s="44">
        <v>3121449</v>
      </c>
      <c r="D60" s="44">
        <v>500000</v>
      </c>
      <c r="E60" s="44">
        <v>770986</v>
      </c>
      <c r="F60" s="44">
        <v>0</v>
      </c>
      <c r="G60" s="44">
        <v>-317873</v>
      </c>
      <c r="H60" s="44">
        <v>669658</v>
      </c>
      <c r="I60" s="44">
        <v>-593544</v>
      </c>
      <c r="J60" s="44">
        <v>536991</v>
      </c>
      <c r="K60" s="44">
        <v>0</v>
      </c>
      <c r="L60" s="44">
        <v>-186772</v>
      </c>
      <c r="M60" s="44">
        <v>426333</v>
      </c>
      <c r="N60" s="44">
        <v>305474</v>
      </c>
      <c r="O60" s="44">
        <v>76114</v>
      </c>
      <c r="P60" s="44">
        <v>477509895.31999999</v>
      </c>
      <c r="Q60" s="44">
        <v>13840373.426999999</v>
      </c>
      <c r="R60" s="44">
        <v>19</v>
      </c>
      <c r="S60" s="44">
        <v>1</v>
      </c>
      <c r="T60" s="45">
        <v>456</v>
      </c>
    </row>
    <row r="61" spans="1:20" x14ac:dyDescent="0.2">
      <c r="A61" s="43" t="s">
        <v>58</v>
      </c>
      <c r="B61" s="44">
        <v>6603002</v>
      </c>
      <c r="C61" s="44">
        <v>6121186</v>
      </c>
      <c r="D61" s="44">
        <v>1000000</v>
      </c>
      <c r="E61" s="44">
        <v>1136234</v>
      </c>
      <c r="F61" s="44">
        <v>43671</v>
      </c>
      <c r="G61" s="44">
        <v>-188054</v>
      </c>
      <c r="H61" s="44">
        <v>1481075</v>
      </c>
      <c r="I61" s="44">
        <v>-1428518</v>
      </c>
      <c r="J61" s="44">
        <v>886653</v>
      </c>
      <c r="K61" s="44">
        <v>0</v>
      </c>
      <c r="L61" s="44">
        <v>-55118</v>
      </c>
      <c r="M61" s="44">
        <v>996338</v>
      </c>
      <c r="N61" s="44">
        <v>712833</v>
      </c>
      <c r="O61" s="44">
        <v>52557</v>
      </c>
      <c r="P61" s="44">
        <v>514275813.81999999</v>
      </c>
      <c r="Q61" s="44">
        <v>1040605575.17</v>
      </c>
      <c r="R61" s="44">
        <v>24</v>
      </c>
      <c r="S61" s="44">
        <v>1</v>
      </c>
      <c r="T61" s="45">
        <v>1817</v>
      </c>
    </row>
    <row r="62" spans="1:20" x14ac:dyDescent="0.2">
      <c r="A62" s="43" t="s">
        <v>59</v>
      </c>
      <c r="B62" s="44">
        <v>21202408</v>
      </c>
      <c r="C62" s="44">
        <v>17663274</v>
      </c>
      <c r="D62" s="44">
        <v>10000000</v>
      </c>
      <c r="E62" s="44">
        <v>2665635</v>
      </c>
      <c r="F62" s="44">
        <v>857082</v>
      </c>
      <c r="G62" s="44">
        <v>-582735</v>
      </c>
      <c r="H62" s="44">
        <v>10226989</v>
      </c>
      <c r="I62" s="44">
        <v>-4741704</v>
      </c>
      <c r="J62" s="44">
        <v>2393923</v>
      </c>
      <c r="K62" s="44">
        <v>-135133</v>
      </c>
      <c r="L62" s="44">
        <v>-4634</v>
      </c>
      <c r="M62" s="44">
        <v>7747284</v>
      </c>
      <c r="N62" s="44">
        <v>5508300</v>
      </c>
      <c r="O62" s="44">
        <v>5485285</v>
      </c>
      <c r="P62" s="44">
        <v>878278586.16999996</v>
      </c>
      <c r="Q62" s="44">
        <v>19478409128.091</v>
      </c>
      <c r="R62" s="44">
        <v>65</v>
      </c>
      <c r="S62" s="44">
        <v>11</v>
      </c>
      <c r="T62" s="45">
        <v>4177</v>
      </c>
    </row>
    <row r="63" spans="1:20" x14ac:dyDescent="0.2">
      <c r="A63" s="43" t="s">
        <v>60</v>
      </c>
      <c r="B63" s="44">
        <v>9873559</v>
      </c>
      <c r="C63" s="44">
        <v>5286423</v>
      </c>
      <c r="D63" s="44">
        <v>8450000</v>
      </c>
      <c r="E63" s="44">
        <v>4649342</v>
      </c>
      <c r="F63" s="44">
        <v>552608</v>
      </c>
      <c r="G63" s="44">
        <v>-303556</v>
      </c>
      <c r="H63" s="44">
        <v>4922077</v>
      </c>
      <c r="I63" s="44">
        <v>-4882196</v>
      </c>
      <c r="J63" s="44">
        <v>1203475</v>
      </c>
      <c r="K63" s="44">
        <v>-75920</v>
      </c>
      <c r="L63" s="44">
        <v>-1074774</v>
      </c>
      <c r="M63" s="44">
        <v>92662</v>
      </c>
      <c r="N63" s="44">
        <v>92662</v>
      </c>
      <c r="O63" s="44">
        <v>39881</v>
      </c>
      <c r="P63" s="44">
        <v>2445696768.4400001</v>
      </c>
      <c r="Q63" s="44">
        <v>1916646.0455700001</v>
      </c>
      <c r="R63" s="44">
        <v>35</v>
      </c>
      <c r="S63" s="44">
        <v>0</v>
      </c>
      <c r="T63" s="45">
        <v>19</v>
      </c>
    </row>
    <row r="64" spans="1:20" x14ac:dyDescent="0.2">
      <c r="A64" s="43" t="s">
        <v>61</v>
      </c>
      <c r="B64" s="44">
        <v>1454629</v>
      </c>
      <c r="C64" s="44">
        <v>1143006</v>
      </c>
      <c r="D64" s="44">
        <v>1500000</v>
      </c>
      <c r="E64" s="44">
        <v>506079</v>
      </c>
      <c r="F64" s="44">
        <v>0</v>
      </c>
      <c r="G64" s="44">
        <v>-88730</v>
      </c>
      <c r="H64" s="44">
        <v>629748</v>
      </c>
      <c r="I64" s="44">
        <v>-1196024</v>
      </c>
      <c r="J64" s="44">
        <v>355397</v>
      </c>
      <c r="K64" s="44">
        <v>-461</v>
      </c>
      <c r="L64" s="44">
        <v>-30795</v>
      </c>
      <c r="M64" s="44">
        <v>-225683</v>
      </c>
      <c r="N64" s="44">
        <v>-225683</v>
      </c>
      <c r="O64" s="44">
        <v>-566276</v>
      </c>
      <c r="P64" s="44">
        <v>212579948.91999999</v>
      </c>
      <c r="Q64" s="44">
        <v>78777169.670000002</v>
      </c>
      <c r="R64" s="44">
        <v>17</v>
      </c>
      <c r="S64" s="44">
        <v>0</v>
      </c>
      <c r="T64" s="45">
        <v>362</v>
      </c>
    </row>
    <row r="65" spans="1:20" x14ac:dyDescent="0.2">
      <c r="A65" s="43" t="s">
        <v>62</v>
      </c>
      <c r="B65" s="44">
        <v>35609702</v>
      </c>
      <c r="C65" s="44">
        <v>27660285</v>
      </c>
      <c r="D65" s="44">
        <v>7000000</v>
      </c>
      <c r="E65" s="44">
        <v>10640753</v>
      </c>
      <c r="F65" s="44">
        <v>13199490</v>
      </c>
      <c r="G65" s="44">
        <v>0</v>
      </c>
      <c r="H65" s="44">
        <v>23840243</v>
      </c>
      <c r="I65" s="44">
        <v>-15538145</v>
      </c>
      <c r="J65" s="44">
        <v>8760535</v>
      </c>
      <c r="K65" s="44">
        <v>-330</v>
      </c>
      <c r="L65" s="44">
        <v>-133916</v>
      </c>
      <c r="M65" s="44">
        <v>17085550</v>
      </c>
      <c r="N65" s="44">
        <v>11853965</v>
      </c>
      <c r="O65" s="44">
        <v>8302098</v>
      </c>
      <c r="P65" s="44">
        <v>6264779713.4499998</v>
      </c>
      <c r="Q65" s="44">
        <v>46437757292.488602</v>
      </c>
      <c r="R65" s="44">
        <v>72</v>
      </c>
      <c r="S65" s="44">
        <v>150</v>
      </c>
      <c r="T65" s="45">
        <v>20222</v>
      </c>
    </row>
    <row r="66" spans="1:20" x14ac:dyDescent="0.2">
      <c r="A66" s="43" t="s">
        <v>63</v>
      </c>
      <c r="B66" s="44">
        <v>5042694</v>
      </c>
      <c r="C66" s="44">
        <v>4823091</v>
      </c>
      <c r="D66" s="44">
        <v>3000000</v>
      </c>
      <c r="E66" s="44">
        <v>129337</v>
      </c>
      <c r="F66" s="44">
        <v>62308</v>
      </c>
      <c r="G66" s="44">
        <v>0</v>
      </c>
      <c r="H66" s="44">
        <v>1627224</v>
      </c>
      <c r="I66" s="44">
        <v>-2205523</v>
      </c>
      <c r="J66" s="44">
        <v>214246</v>
      </c>
      <c r="K66" s="44">
        <v>-18688</v>
      </c>
      <c r="L66" s="44">
        <v>0</v>
      </c>
      <c r="M66" s="44">
        <v>-543566</v>
      </c>
      <c r="N66" s="44">
        <v>-543566</v>
      </c>
      <c r="O66" s="44">
        <v>-578299</v>
      </c>
      <c r="P66" s="44">
        <v>64497865.130000003</v>
      </c>
      <c r="Q66" s="44">
        <v>842227087</v>
      </c>
      <c r="R66" s="44">
        <v>14</v>
      </c>
      <c r="S66" s="44">
        <v>0</v>
      </c>
      <c r="T66" s="45">
        <v>2263</v>
      </c>
    </row>
    <row r="67" spans="1:20" x14ac:dyDescent="0.2">
      <c r="A67" s="43" t="s">
        <v>153</v>
      </c>
      <c r="B67" s="44">
        <v>11265160</v>
      </c>
      <c r="C67" s="44">
        <v>8157342</v>
      </c>
      <c r="D67" s="44">
        <v>1500000</v>
      </c>
      <c r="E67" s="44">
        <v>7725403</v>
      </c>
      <c r="F67" s="44">
        <v>0</v>
      </c>
      <c r="G67" s="44">
        <v>-3284739</v>
      </c>
      <c r="H67" s="44">
        <v>4250056</v>
      </c>
      <c r="I67" s="44">
        <v>-4919429</v>
      </c>
      <c r="J67" s="44">
        <v>2235056</v>
      </c>
      <c r="K67" s="44">
        <v>-9734</v>
      </c>
      <c r="L67" s="44">
        <v>-55049</v>
      </c>
      <c r="M67" s="44">
        <v>1506800</v>
      </c>
      <c r="N67" s="44">
        <v>783966</v>
      </c>
      <c r="O67" s="44">
        <v>-669373</v>
      </c>
      <c r="P67" s="44">
        <v>4747846272.1700001</v>
      </c>
      <c r="Q67" s="44">
        <v>96037156</v>
      </c>
      <c r="R67" s="44">
        <v>49</v>
      </c>
      <c r="S67" s="44">
        <v>1</v>
      </c>
      <c r="T67" s="45">
        <v>1597</v>
      </c>
    </row>
    <row r="68" spans="1:20" x14ac:dyDescent="0.2">
      <c r="A68" s="43" t="s">
        <v>64</v>
      </c>
      <c r="B68" s="44">
        <v>7627027</v>
      </c>
      <c r="C68" s="44">
        <v>5269383</v>
      </c>
      <c r="D68" s="44">
        <v>5000000</v>
      </c>
      <c r="E68" s="44">
        <v>4063764</v>
      </c>
      <c r="F68" s="44">
        <v>281251</v>
      </c>
      <c r="G68" s="44">
        <v>-1648428</v>
      </c>
      <c r="H68" s="44">
        <v>2905801</v>
      </c>
      <c r="I68" s="44">
        <v>-3057467</v>
      </c>
      <c r="J68" s="44">
        <v>951409</v>
      </c>
      <c r="K68" s="44">
        <v>-34265</v>
      </c>
      <c r="L68" s="44">
        <v>-215825</v>
      </c>
      <c r="M68" s="44">
        <v>557716</v>
      </c>
      <c r="N68" s="44">
        <v>491507</v>
      </c>
      <c r="O68" s="44">
        <v>-151666</v>
      </c>
      <c r="P68" s="44">
        <v>2038996177.6199999</v>
      </c>
      <c r="Q68" s="44">
        <v>986988534.53999996</v>
      </c>
      <c r="R68" s="44">
        <v>42</v>
      </c>
      <c r="S68" s="44">
        <v>2</v>
      </c>
      <c r="T68" s="45">
        <v>3987</v>
      </c>
    </row>
    <row r="69" spans="1:20" x14ac:dyDescent="0.2">
      <c r="A69" s="43" t="s">
        <v>65</v>
      </c>
      <c r="B69" s="44">
        <v>83755955</v>
      </c>
      <c r="C69" s="44">
        <v>69391216</v>
      </c>
      <c r="D69" s="44">
        <v>45000000</v>
      </c>
      <c r="E69" s="44">
        <v>12171484</v>
      </c>
      <c r="F69" s="44">
        <v>5958592</v>
      </c>
      <c r="G69" s="44">
        <v>-2270490</v>
      </c>
      <c r="H69" s="44">
        <v>34933868</v>
      </c>
      <c r="I69" s="44">
        <v>-19456820</v>
      </c>
      <c r="J69" s="44">
        <v>8850744</v>
      </c>
      <c r="K69" s="44">
        <v>-288445</v>
      </c>
      <c r="L69" s="44">
        <v>-2836938</v>
      </c>
      <c r="M69" s="44">
        <v>21241296</v>
      </c>
      <c r="N69" s="44">
        <v>14969560</v>
      </c>
      <c r="O69" s="44">
        <v>15477048</v>
      </c>
      <c r="P69" s="44">
        <v>14800449867.99</v>
      </c>
      <c r="Q69" s="44">
        <v>28575037698.297501</v>
      </c>
      <c r="R69" s="44">
        <v>179</v>
      </c>
      <c r="S69" s="44">
        <v>853</v>
      </c>
      <c r="T69" s="45">
        <v>1158</v>
      </c>
    </row>
    <row r="70" spans="1:20" x14ac:dyDescent="0.2">
      <c r="A70" s="43" t="s">
        <v>66</v>
      </c>
      <c r="B70" s="44">
        <v>406946</v>
      </c>
      <c r="C70" s="44">
        <v>343857</v>
      </c>
      <c r="D70" s="44">
        <v>500000</v>
      </c>
      <c r="E70" s="44">
        <v>373267</v>
      </c>
      <c r="F70" s="44">
        <v>0</v>
      </c>
      <c r="G70" s="44">
        <v>-124856</v>
      </c>
      <c r="H70" s="44">
        <v>343450</v>
      </c>
      <c r="I70" s="44">
        <v>-885628</v>
      </c>
      <c r="J70" s="44">
        <v>149799</v>
      </c>
      <c r="K70" s="44">
        <v>-8157</v>
      </c>
      <c r="L70" s="44">
        <v>-563</v>
      </c>
      <c r="M70" s="44">
        <v>-368317</v>
      </c>
      <c r="N70" s="44">
        <v>-368317</v>
      </c>
      <c r="O70" s="44">
        <v>-542178</v>
      </c>
      <c r="P70" s="44">
        <v>183267068.91</v>
      </c>
      <c r="Q70" s="44">
        <v>2788954.4077900001</v>
      </c>
      <c r="R70" s="44">
        <v>5</v>
      </c>
      <c r="S70" s="44">
        <v>1</v>
      </c>
      <c r="T70" s="45">
        <v>539</v>
      </c>
    </row>
    <row r="71" spans="1:20" x14ac:dyDescent="0.2">
      <c r="A71" s="43" t="s">
        <v>67</v>
      </c>
      <c r="B71" s="44">
        <v>10316452</v>
      </c>
      <c r="C71" s="44">
        <v>7039339</v>
      </c>
      <c r="D71" s="44">
        <v>5000000</v>
      </c>
      <c r="E71" s="44">
        <v>1883102</v>
      </c>
      <c r="F71" s="44">
        <v>256185</v>
      </c>
      <c r="G71" s="44">
        <v>-648760</v>
      </c>
      <c r="H71" s="44">
        <v>2766458</v>
      </c>
      <c r="I71" s="44">
        <v>-2903640</v>
      </c>
      <c r="J71" s="44">
        <v>1402759</v>
      </c>
      <c r="K71" s="44">
        <v>-4921</v>
      </c>
      <c r="L71" s="44">
        <v>-55353</v>
      </c>
      <c r="M71" s="44">
        <v>1216024</v>
      </c>
      <c r="N71" s="44">
        <v>714520</v>
      </c>
      <c r="O71" s="44">
        <v>-137182</v>
      </c>
      <c r="P71" s="44">
        <v>916413368.80999994</v>
      </c>
      <c r="Q71" s="44">
        <v>1643990013.1839001</v>
      </c>
      <c r="R71" s="44">
        <v>49</v>
      </c>
      <c r="S71" s="44">
        <v>3</v>
      </c>
      <c r="T71" s="45">
        <v>1879</v>
      </c>
    </row>
    <row r="72" spans="1:20" x14ac:dyDescent="0.2">
      <c r="A72" s="43" t="s">
        <v>68</v>
      </c>
      <c r="B72" s="44">
        <v>871021</v>
      </c>
      <c r="C72" s="44">
        <v>324658</v>
      </c>
      <c r="D72" s="44">
        <v>4000000</v>
      </c>
      <c r="E72" s="44">
        <v>1332325</v>
      </c>
      <c r="F72" s="44">
        <v>27277</v>
      </c>
      <c r="G72" s="44">
        <v>-433482</v>
      </c>
      <c r="H72" s="44">
        <v>995345</v>
      </c>
      <c r="I72" s="44">
        <v>-2568569</v>
      </c>
      <c r="J72" s="44">
        <v>458640</v>
      </c>
      <c r="K72" s="44">
        <v>-159161</v>
      </c>
      <c r="L72" s="44">
        <v>-111300</v>
      </c>
      <c r="M72" s="44">
        <v>-1206541</v>
      </c>
      <c r="N72" s="44">
        <v>-1206541</v>
      </c>
      <c r="O72" s="44">
        <v>-1573224</v>
      </c>
      <c r="P72" s="44">
        <v>649891624.63999999</v>
      </c>
      <c r="Q72" s="44">
        <v>405520118.04000002</v>
      </c>
      <c r="R72" s="44">
        <v>31</v>
      </c>
      <c r="S72" s="44">
        <v>5</v>
      </c>
      <c r="T72" s="45">
        <v>4487</v>
      </c>
    </row>
    <row r="73" spans="1:20" x14ac:dyDescent="0.2">
      <c r="A73" s="43" t="s">
        <v>69</v>
      </c>
      <c r="B73" s="44">
        <v>70470486</v>
      </c>
      <c r="C73" s="44">
        <v>59855911</v>
      </c>
      <c r="D73" s="44">
        <v>14500000</v>
      </c>
      <c r="E73" s="44">
        <v>14555348</v>
      </c>
      <c r="F73" s="44">
        <v>7837891</v>
      </c>
      <c r="G73" s="44">
        <v>-2972100</v>
      </c>
      <c r="H73" s="44">
        <v>20329127</v>
      </c>
      <c r="I73" s="44">
        <v>-14355911</v>
      </c>
      <c r="J73" s="44">
        <v>22865221</v>
      </c>
      <c r="K73" s="44">
        <v>-5873</v>
      </c>
      <c r="L73" s="44">
        <v>-2694386</v>
      </c>
      <c r="M73" s="44">
        <v>26231765</v>
      </c>
      <c r="N73" s="44">
        <v>17992187</v>
      </c>
      <c r="O73" s="44">
        <v>5973216</v>
      </c>
      <c r="P73" s="44">
        <v>7099404888.7299995</v>
      </c>
      <c r="Q73" s="44">
        <v>122636479597.815</v>
      </c>
      <c r="R73" s="44">
        <v>114</v>
      </c>
      <c r="S73" s="44">
        <v>148</v>
      </c>
      <c r="T73" s="45">
        <v>22506</v>
      </c>
    </row>
    <row r="74" spans="1:20" x14ac:dyDescent="0.2">
      <c r="A74" s="43" t="s">
        <v>70</v>
      </c>
      <c r="B74" s="44">
        <v>1675149</v>
      </c>
      <c r="C74" s="44">
        <v>526948</v>
      </c>
      <c r="D74" s="44">
        <v>550000</v>
      </c>
      <c r="E74" s="44">
        <v>1200545</v>
      </c>
      <c r="F74" s="44">
        <v>0</v>
      </c>
      <c r="G74" s="44">
        <v>-415546</v>
      </c>
      <c r="H74" s="44">
        <v>979700</v>
      </c>
      <c r="I74" s="44">
        <v>-1544297</v>
      </c>
      <c r="J74" s="44">
        <v>62231</v>
      </c>
      <c r="K74" s="44">
        <v>0</v>
      </c>
      <c r="L74" s="44">
        <v>-50</v>
      </c>
      <c r="M74" s="44">
        <v>-305429</v>
      </c>
      <c r="N74" s="44">
        <v>-305429</v>
      </c>
      <c r="O74" s="44">
        <v>-564597</v>
      </c>
      <c r="P74" s="44">
        <v>582403897.12</v>
      </c>
      <c r="Q74" s="44">
        <v>510011.59</v>
      </c>
      <c r="R74" s="44">
        <v>9</v>
      </c>
      <c r="S74" s="44">
        <v>0</v>
      </c>
      <c r="T74" s="45">
        <v>472</v>
      </c>
    </row>
    <row r="75" spans="1:20" x14ac:dyDescent="0.2">
      <c r="A75" s="43" t="s">
        <v>71</v>
      </c>
      <c r="B75" s="44">
        <v>1567523</v>
      </c>
      <c r="C75" s="44">
        <v>1484299</v>
      </c>
      <c r="D75" s="44">
        <v>1000000</v>
      </c>
      <c r="E75" s="44">
        <v>0</v>
      </c>
      <c r="F75" s="44">
        <v>0</v>
      </c>
      <c r="G75" s="44">
        <v>0</v>
      </c>
      <c r="H75" s="44">
        <v>942</v>
      </c>
      <c r="I75" s="44">
        <v>-181073</v>
      </c>
      <c r="J75" s="44">
        <v>181394</v>
      </c>
      <c r="K75" s="44">
        <v>0</v>
      </c>
      <c r="L75" s="44">
        <v>0</v>
      </c>
      <c r="M75" s="44">
        <v>16779</v>
      </c>
      <c r="N75" s="44">
        <v>16779</v>
      </c>
      <c r="O75" s="44">
        <v>-180131</v>
      </c>
      <c r="P75" s="44">
        <v>0</v>
      </c>
      <c r="Q75" s="44">
        <v>0</v>
      </c>
      <c r="R75" s="44">
        <v>0</v>
      </c>
      <c r="S75" s="44">
        <v>0</v>
      </c>
      <c r="T75" s="45">
        <v>326</v>
      </c>
    </row>
    <row r="76" spans="1:20" x14ac:dyDescent="0.2">
      <c r="A76" s="43" t="s">
        <v>72</v>
      </c>
      <c r="B76" s="44">
        <v>5808585</v>
      </c>
      <c r="C76" s="44">
        <v>3209885</v>
      </c>
      <c r="D76" s="44">
        <v>4000000</v>
      </c>
      <c r="E76" s="44">
        <v>7423440</v>
      </c>
      <c r="F76" s="44">
        <v>81004</v>
      </c>
      <c r="G76" s="44">
        <v>-2758542</v>
      </c>
      <c r="H76" s="44">
        <v>4321132</v>
      </c>
      <c r="I76" s="44">
        <v>-5713009</v>
      </c>
      <c r="J76" s="44">
        <v>2613823</v>
      </c>
      <c r="K76" s="44">
        <v>-713739</v>
      </c>
      <c r="L76" s="44">
        <v>-243953</v>
      </c>
      <c r="M76" s="44">
        <v>51180</v>
      </c>
      <c r="N76" s="44">
        <v>51180</v>
      </c>
      <c r="O76" s="44">
        <v>-1391877</v>
      </c>
      <c r="P76" s="44">
        <v>3749358855.0100002</v>
      </c>
      <c r="Q76" s="44">
        <v>1636077400.9000001</v>
      </c>
      <c r="R76" s="44">
        <v>112</v>
      </c>
      <c r="S76" s="44">
        <v>9</v>
      </c>
      <c r="T76" s="45">
        <v>6087</v>
      </c>
    </row>
    <row r="77" spans="1:20" x14ac:dyDescent="0.2">
      <c r="A77" s="43" t="s">
        <v>73</v>
      </c>
      <c r="B77" s="44">
        <v>2645760</v>
      </c>
      <c r="C77" s="44">
        <v>617574</v>
      </c>
      <c r="D77" s="44">
        <v>700000</v>
      </c>
      <c r="E77" s="44">
        <v>269664</v>
      </c>
      <c r="F77" s="44">
        <v>0</v>
      </c>
      <c r="G77" s="44">
        <v>-100985</v>
      </c>
      <c r="H77" s="44">
        <v>211361</v>
      </c>
      <c r="I77" s="44">
        <v>-480924</v>
      </c>
      <c r="J77" s="44">
        <v>199374</v>
      </c>
      <c r="K77" s="44">
        <v>0</v>
      </c>
      <c r="L77" s="44">
        <v>-1642</v>
      </c>
      <c r="M77" s="44">
        <v>-62114</v>
      </c>
      <c r="N77" s="44">
        <v>-62114</v>
      </c>
      <c r="O77" s="44">
        <v>-269563</v>
      </c>
      <c r="P77" s="44">
        <v>127834762.88</v>
      </c>
      <c r="Q77" s="44">
        <v>8041034.4100000001</v>
      </c>
      <c r="R77" s="44">
        <v>17</v>
      </c>
      <c r="S77" s="44">
        <v>0</v>
      </c>
      <c r="T77" s="45">
        <v>643</v>
      </c>
    </row>
    <row r="78" spans="1:20" x14ac:dyDescent="0.2">
      <c r="A78" s="43" t="s">
        <v>74</v>
      </c>
      <c r="B78" s="44">
        <v>5427057</v>
      </c>
      <c r="C78" s="44">
        <v>1426960</v>
      </c>
      <c r="D78" s="44">
        <v>1400000</v>
      </c>
      <c r="E78" s="44">
        <v>3696847</v>
      </c>
      <c r="F78" s="44">
        <v>0</v>
      </c>
      <c r="G78" s="44">
        <v>-1244380</v>
      </c>
      <c r="H78" s="44">
        <v>2504732</v>
      </c>
      <c r="I78" s="44">
        <v>-3297441</v>
      </c>
      <c r="J78" s="44">
        <v>1059922</v>
      </c>
      <c r="K78" s="44">
        <v>0</v>
      </c>
      <c r="L78" s="44">
        <v>-272129</v>
      </c>
      <c r="M78" s="44">
        <v>24657</v>
      </c>
      <c r="N78" s="44">
        <v>-7275</v>
      </c>
      <c r="O78" s="44">
        <v>-792709</v>
      </c>
      <c r="P78" s="44">
        <v>1727718088.6900001</v>
      </c>
      <c r="Q78" s="44">
        <v>0</v>
      </c>
      <c r="R78" s="44">
        <v>86</v>
      </c>
      <c r="S78" s="44">
        <v>5</v>
      </c>
      <c r="T78" s="45">
        <v>5056</v>
      </c>
    </row>
    <row r="79" spans="1:20" x14ac:dyDescent="0.2">
      <c r="A79" s="43" t="s">
        <v>75</v>
      </c>
      <c r="B79" s="44">
        <v>5240227</v>
      </c>
      <c r="C79" s="44">
        <v>3357853</v>
      </c>
      <c r="D79" s="44">
        <v>1500000</v>
      </c>
      <c r="E79" s="44">
        <v>5249244</v>
      </c>
      <c r="F79" s="44">
        <v>0</v>
      </c>
      <c r="G79" s="44">
        <v>-2948387</v>
      </c>
      <c r="H79" s="44">
        <v>2583018</v>
      </c>
      <c r="I79" s="44">
        <v>-2492241</v>
      </c>
      <c r="J79" s="44">
        <v>284226</v>
      </c>
      <c r="K79" s="44">
        <v>-80832</v>
      </c>
      <c r="L79" s="44">
        <v>-269436</v>
      </c>
      <c r="M79" s="44">
        <v>25445</v>
      </c>
      <c r="N79" s="44">
        <v>12795</v>
      </c>
      <c r="O79" s="44">
        <v>90777</v>
      </c>
      <c r="P79" s="44">
        <v>3944226716.9099998</v>
      </c>
      <c r="Q79" s="44">
        <v>771188931.63</v>
      </c>
      <c r="R79" s="44">
        <v>33</v>
      </c>
      <c r="S79" s="44">
        <v>4</v>
      </c>
      <c r="T79" s="45">
        <v>1421</v>
      </c>
    </row>
    <row r="80" spans="1:20" x14ac:dyDescent="0.2">
      <c r="A80" s="43" t="s">
        <v>76</v>
      </c>
      <c r="B80" s="44">
        <v>18522227</v>
      </c>
      <c r="C80" s="44">
        <v>4167149</v>
      </c>
      <c r="D80" s="44">
        <v>3000000</v>
      </c>
      <c r="E80" s="44">
        <v>6745338</v>
      </c>
      <c r="F80" s="44">
        <v>286133</v>
      </c>
      <c r="G80" s="44">
        <v>-2456448</v>
      </c>
      <c r="H80" s="44">
        <v>5988045</v>
      </c>
      <c r="I80" s="44">
        <v>-5460300</v>
      </c>
      <c r="J80" s="44">
        <v>707226</v>
      </c>
      <c r="K80" s="44">
        <v>-202987</v>
      </c>
      <c r="L80" s="44">
        <v>-970132</v>
      </c>
      <c r="M80" s="44">
        <v>150006</v>
      </c>
      <c r="N80" s="44">
        <v>57007</v>
      </c>
      <c r="O80" s="44">
        <v>527745</v>
      </c>
      <c r="P80" s="44">
        <v>3307742935.3400002</v>
      </c>
      <c r="Q80" s="44">
        <v>2888396280.0792799</v>
      </c>
      <c r="R80" s="44">
        <v>81</v>
      </c>
      <c r="S80" s="44">
        <v>7</v>
      </c>
      <c r="T80" s="45">
        <v>4925</v>
      </c>
    </row>
    <row r="81" spans="1:20" x14ac:dyDescent="0.2">
      <c r="A81" s="43" t="s">
        <v>77</v>
      </c>
      <c r="B81" s="44">
        <v>50815059.140000001</v>
      </c>
      <c r="C81" s="44">
        <v>30016525.219999999</v>
      </c>
      <c r="D81" s="44">
        <v>20000000</v>
      </c>
      <c r="E81" s="44">
        <v>19615585</v>
      </c>
      <c r="F81" s="44">
        <v>200836</v>
      </c>
      <c r="G81" s="44">
        <v>-4305459</v>
      </c>
      <c r="H81" s="44">
        <v>23535463.969999999</v>
      </c>
      <c r="I81" s="44">
        <v>-17027685</v>
      </c>
      <c r="J81" s="44">
        <v>5859085</v>
      </c>
      <c r="K81" s="44">
        <v>-475932</v>
      </c>
      <c r="L81" s="44">
        <v>-181842</v>
      </c>
      <c r="M81" s="44">
        <v>11771749.27</v>
      </c>
      <c r="N81" s="44">
        <v>8031473.2699999996</v>
      </c>
      <c r="O81" s="44">
        <v>6507778.9699999997</v>
      </c>
      <c r="P81" s="44">
        <v>10052327368.559999</v>
      </c>
      <c r="Q81" s="44">
        <v>16002611063.5226</v>
      </c>
      <c r="R81" s="44">
        <v>245</v>
      </c>
      <c r="S81" s="44">
        <v>52</v>
      </c>
      <c r="T81" s="45">
        <v>31968</v>
      </c>
    </row>
    <row r="82" spans="1:20" x14ac:dyDescent="0.2">
      <c r="A82" s="43" t="s">
        <v>78</v>
      </c>
      <c r="B82" s="44">
        <v>2753269</v>
      </c>
      <c r="C82" s="44">
        <v>1426513</v>
      </c>
      <c r="D82" s="44">
        <v>1000000</v>
      </c>
      <c r="E82" s="44">
        <v>1082389</v>
      </c>
      <c r="F82" s="44">
        <v>66211</v>
      </c>
      <c r="G82" s="44">
        <v>-277495</v>
      </c>
      <c r="H82" s="44">
        <v>939432</v>
      </c>
      <c r="I82" s="44">
        <v>-1546781</v>
      </c>
      <c r="J82" s="44">
        <v>884226</v>
      </c>
      <c r="K82" s="44">
        <v>-10356</v>
      </c>
      <c r="L82" s="44">
        <v>-51844</v>
      </c>
      <c r="M82" s="44">
        <v>225837</v>
      </c>
      <c r="N82" s="44">
        <v>147066</v>
      </c>
      <c r="O82" s="44">
        <v>-607349</v>
      </c>
      <c r="P82" s="44">
        <v>597313873.15999997</v>
      </c>
      <c r="Q82" s="44">
        <v>147828908.09</v>
      </c>
      <c r="R82" s="44">
        <v>43</v>
      </c>
      <c r="S82" s="44">
        <v>4</v>
      </c>
      <c r="T82" s="45">
        <v>2631</v>
      </c>
    </row>
    <row r="83" spans="1:20" x14ac:dyDescent="0.2">
      <c r="A83" s="43" t="s">
        <v>79</v>
      </c>
      <c r="B83" s="44">
        <v>6450591</v>
      </c>
      <c r="C83" s="44">
        <v>4575859</v>
      </c>
      <c r="D83" s="44">
        <v>1500000</v>
      </c>
      <c r="E83" s="44">
        <v>1435933</v>
      </c>
      <c r="F83" s="44">
        <v>0</v>
      </c>
      <c r="G83" s="44">
        <v>-600794</v>
      </c>
      <c r="H83" s="44">
        <v>872414</v>
      </c>
      <c r="I83" s="44">
        <v>-514120</v>
      </c>
      <c r="J83" s="44">
        <v>1205038</v>
      </c>
      <c r="K83" s="44">
        <v>0</v>
      </c>
      <c r="L83" s="44">
        <v>-55741</v>
      </c>
      <c r="M83" s="44">
        <v>1507591</v>
      </c>
      <c r="N83" s="44">
        <v>1056607</v>
      </c>
      <c r="O83" s="44">
        <v>358294</v>
      </c>
      <c r="P83" s="44">
        <v>708105789.57000005</v>
      </c>
      <c r="Q83" s="44">
        <v>92475779.069999993</v>
      </c>
      <c r="R83" s="44">
        <v>13</v>
      </c>
      <c r="S83" s="44">
        <v>1</v>
      </c>
      <c r="T83" s="45">
        <v>667</v>
      </c>
    </row>
    <row r="84" spans="1:20" x14ac:dyDescent="0.2">
      <c r="A84" s="43" t="s">
        <v>80</v>
      </c>
      <c r="B84" s="44">
        <v>7099612</v>
      </c>
      <c r="C84" s="44">
        <v>5798444</v>
      </c>
      <c r="D84" s="44">
        <v>3450000</v>
      </c>
      <c r="E84" s="44">
        <v>573112</v>
      </c>
      <c r="F84" s="44">
        <v>0</v>
      </c>
      <c r="G84" s="44">
        <v>0</v>
      </c>
      <c r="H84" s="44">
        <v>2677235</v>
      </c>
      <c r="I84" s="44">
        <v>-1225406</v>
      </c>
      <c r="J84" s="44">
        <v>1860126</v>
      </c>
      <c r="K84" s="44">
        <v>-14947</v>
      </c>
      <c r="L84" s="44">
        <v>-79890</v>
      </c>
      <c r="M84" s="44">
        <v>3228437</v>
      </c>
      <c r="N84" s="44">
        <v>2230342</v>
      </c>
      <c r="O84" s="44">
        <v>1451829</v>
      </c>
      <c r="P84" s="44">
        <v>473783087.31999999</v>
      </c>
      <c r="Q84" s="44">
        <v>5969556.4791999999</v>
      </c>
      <c r="R84" s="44">
        <v>10</v>
      </c>
      <c r="S84" s="44">
        <v>171</v>
      </c>
      <c r="T84" s="45">
        <v>3</v>
      </c>
    </row>
    <row r="85" spans="1:20" x14ac:dyDescent="0.2">
      <c r="A85" s="43" t="s">
        <v>82</v>
      </c>
      <c r="B85" s="44">
        <v>6183504</v>
      </c>
      <c r="C85" s="44">
        <v>834452</v>
      </c>
      <c r="D85" s="44">
        <v>400000</v>
      </c>
      <c r="E85" s="44">
        <v>979678</v>
      </c>
      <c r="F85" s="44">
        <v>0</v>
      </c>
      <c r="G85" s="44">
        <v>-447463</v>
      </c>
      <c r="H85" s="44">
        <v>512749</v>
      </c>
      <c r="I85" s="44">
        <v>-545386</v>
      </c>
      <c r="J85" s="44">
        <v>146164</v>
      </c>
      <c r="K85" s="44">
        <v>0</v>
      </c>
      <c r="L85" s="44">
        <v>0</v>
      </c>
      <c r="M85" s="44">
        <v>113527</v>
      </c>
      <c r="N85" s="44">
        <v>77941</v>
      </c>
      <c r="O85" s="44">
        <v>-32637</v>
      </c>
      <c r="P85" s="44">
        <v>1344872251.52</v>
      </c>
      <c r="Q85" s="44">
        <v>77473443.156880602</v>
      </c>
      <c r="R85" s="44">
        <v>13</v>
      </c>
      <c r="S85" s="44">
        <v>0</v>
      </c>
      <c r="T85" s="45">
        <v>231</v>
      </c>
    </row>
    <row r="86" spans="1:20" x14ac:dyDescent="0.2">
      <c r="A86" s="43" t="s">
        <v>83</v>
      </c>
      <c r="B86" s="44">
        <v>7228996</v>
      </c>
      <c r="C86" s="44">
        <v>3208084</v>
      </c>
      <c r="D86" s="44">
        <v>2000000</v>
      </c>
      <c r="E86" s="44">
        <v>2409583</v>
      </c>
      <c r="F86" s="44">
        <v>0</v>
      </c>
      <c r="G86" s="44">
        <v>-510878</v>
      </c>
      <c r="H86" s="44">
        <v>1955280</v>
      </c>
      <c r="I86" s="44">
        <v>-3839808</v>
      </c>
      <c r="J86" s="44">
        <v>2170471</v>
      </c>
      <c r="K86" s="44">
        <v>-8</v>
      </c>
      <c r="L86" s="44">
        <v>0</v>
      </c>
      <c r="M86" s="44">
        <v>109002</v>
      </c>
      <c r="N86" s="44">
        <v>22389</v>
      </c>
      <c r="O86" s="44">
        <v>-1884528</v>
      </c>
      <c r="P86" s="44">
        <v>1077795625.5</v>
      </c>
      <c r="Q86" s="44">
        <v>9134521.3640999999</v>
      </c>
      <c r="R86" s="44">
        <v>45</v>
      </c>
      <c r="S86" s="44">
        <v>8</v>
      </c>
      <c r="T86" s="45">
        <v>4466</v>
      </c>
    </row>
    <row r="87" spans="1:20" x14ac:dyDescent="0.2">
      <c r="A87" s="43" t="s">
        <v>84</v>
      </c>
      <c r="B87" s="44">
        <v>4171143</v>
      </c>
      <c r="C87" s="44">
        <v>1920893</v>
      </c>
      <c r="D87" s="44">
        <v>2280000</v>
      </c>
      <c r="E87" s="44">
        <v>2810639</v>
      </c>
      <c r="F87" s="44">
        <v>0</v>
      </c>
      <c r="G87" s="44">
        <v>-1204367</v>
      </c>
      <c r="H87" s="44">
        <v>1606272</v>
      </c>
      <c r="I87" s="44">
        <v>-2443183</v>
      </c>
      <c r="J87" s="44">
        <v>632584</v>
      </c>
      <c r="K87" s="44">
        <v>-321219</v>
      </c>
      <c r="L87" s="44">
        <v>-26222</v>
      </c>
      <c r="M87" s="44">
        <v>-549413</v>
      </c>
      <c r="N87" s="44">
        <v>-549413</v>
      </c>
      <c r="O87" s="44">
        <v>-836911</v>
      </c>
      <c r="P87" s="44">
        <v>1383760683.53</v>
      </c>
      <c r="Q87" s="44">
        <v>0</v>
      </c>
      <c r="R87" s="44">
        <v>54</v>
      </c>
      <c r="S87" s="44">
        <v>6</v>
      </c>
      <c r="T87" s="45">
        <v>1819</v>
      </c>
    </row>
    <row r="88" spans="1:20" x14ac:dyDescent="0.2">
      <c r="A88" s="43" t="s">
        <v>86</v>
      </c>
      <c r="B88" s="44">
        <v>4572614</v>
      </c>
      <c r="C88" s="44">
        <v>1495184</v>
      </c>
      <c r="D88" s="44">
        <v>500000</v>
      </c>
      <c r="E88" s="44">
        <v>1409017</v>
      </c>
      <c r="F88" s="44">
        <v>0</v>
      </c>
      <c r="G88" s="44">
        <v>-400946</v>
      </c>
      <c r="H88" s="44">
        <v>1064841</v>
      </c>
      <c r="I88" s="44">
        <v>-1165781</v>
      </c>
      <c r="J88" s="44">
        <v>1314687</v>
      </c>
      <c r="K88" s="44">
        <v>0</v>
      </c>
      <c r="L88" s="44">
        <v>-995728</v>
      </c>
      <c r="M88" s="44">
        <v>230208</v>
      </c>
      <c r="N88" s="44">
        <v>156353</v>
      </c>
      <c r="O88" s="44">
        <v>-100940</v>
      </c>
      <c r="P88" s="44">
        <v>677746886.70000005</v>
      </c>
      <c r="Q88" s="44">
        <v>376021.86</v>
      </c>
      <c r="R88" s="44">
        <v>24</v>
      </c>
      <c r="S88" s="44">
        <v>1</v>
      </c>
      <c r="T88" s="45">
        <v>1436</v>
      </c>
    </row>
    <row r="89" spans="1:20" x14ac:dyDescent="0.2">
      <c r="A89" s="43" t="s">
        <v>157</v>
      </c>
      <c r="B89" s="44">
        <v>5901794</v>
      </c>
      <c r="C89" s="44">
        <v>4427932</v>
      </c>
      <c r="D89" s="44">
        <v>1984000</v>
      </c>
      <c r="E89" s="44">
        <v>10866944</v>
      </c>
      <c r="F89" s="44">
        <v>321229</v>
      </c>
      <c r="G89" s="44">
        <v>-3030252</v>
      </c>
      <c r="H89" s="44">
        <v>6504197</v>
      </c>
      <c r="I89" s="44">
        <v>-6851725</v>
      </c>
      <c r="J89" s="44">
        <v>902212</v>
      </c>
      <c r="K89" s="44">
        <v>-170035</v>
      </c>
      <c r="L89" s="44">
        <v>-153332</v>
      </c>
      <c r="M89" s="44">
        <v>-218360</v>
      </c>
      <c r="N89" s="44">
        <v>-218360</v>
      </c>
      <c r="O89" s="44">
        <v>-347528</v>
      </c>
      <c r="P89" s="44">
        <v>5206566702.9499998</v>
      </c>
      <c r="Q89" s="44">
        <v>1450438031.2153399</v>
      </c>
      <c r="R89" s="44">
        <v>51</v>
      </c>
      <c r="S89" s="44">
        <v>0</v>
      </c>
      <c r="T89" s="45">
        <v>388</v>
      </c>
    </row>
    <row r="90" spans="1:20" x14ac:dyDescent="0.2">
      <c r="A90" s="43" t="s">
        <v>87</v>
      </c>
      <c r="B90" s="44">
        <v>5787793</v>
      </c>
      <c r="C90" s="44">
        <v>2215030</v>
      </c>
      <c r="D90" s="44">
        <v>2000000</v>
      </c>
      <c r="E90" s="44">
        <v>4948716</v>
      </c>
      <c r="F90" s="44">
        <v>160692</v>
      </c>
      <c r="G90" s="44">
        <v>-2111409</v>
      </c>
      <c r="H90" s="44">
        <v>3110999</v>
      </c>
      <c r="I90" s="44">
        <v>-4319274</v>
      </c>
      <c r="J90" s="44">
        <v>1059216</v>
      </c>
      <c r="K90" s="44">
        <v>-91650</v>
      </c>
      <c r="L90" s="44">
        <v>-28075</v>
      </c>
      <c r="M90" s="44">
        <v>-93453</v>
      </c>
      <c r="N90" s="44">
        <v>-93453</v>
      </c>
      <c r="O90" s="44">
        <v>-1208275</v>
      </c>
      <c r="P90" s="44">
        <v>2477224611.46</v>
      </c>
      <c r="Q90" s="44">
        <v>247827477.652152</v>
      </c>
      <c r="R90" s="44">
        <v>60</v>
      </c>
      <c r="S90" s="44">
        <v>3</v>
      </c>
      <c r="T90" s="45">
        <v>1628</v>
      </c>
    </row>
    <row r="91" spans="1:20" x14ac:dyDescent="0.2">
      <c r="A91" s="43" t="s">
        <v>88</v>
      </c>
      <c r="B91" s="44">
        <v>2765518</v>
      </c>
      <c r="C91" s="44">
        <v>745115</v>
      </c>
      <c r="D91" s="44">
        <v>544000</v>
      </c>
      <c r="E91" s="44">
        <v>105346</v>
      </c>
      <c r="F91" s="44">
        <v>0</v>
      </c>
      <c r="G91" s="44">
        <v>0</v>
      </c>
      <c r="H91" s="44">
        <v>199867</v>
      </c>
      <c r="I91" s="44">
        <v>-356290</v>
      </c>
      <c r="J91" s="44">
        <v>229611</v>
      </c>
      <c r="K91" s="44">
        <v>-104</v>
      </c>
      <c r="L91" s="44">
        <v>0</v>
      </c>
      <c r="M91" s="44">
        <v>77418</v>
      </c>
      <c r="N91" s="44">
        <v>48021</v>
      </c>
      <c r="O91" s="44">
        <v>-156423</v>
      </c>
      <c r="P91" s="44">
        <v>35245241.82</v>
      </c>
      <c r="Q91" s="44">
        <v>4743300</v>
      </c>
      <c r="R91" s="44">
        <v>9</v>
      </c>
      <c r="S91" s="44">
        <v>0</v>
      </c>
      <c r="T91" s="45">
        <v>541</v>
      </c>
    </row>
    <row r="92" spans="1:20" x14ac:dyDescent="0.2">
      <c r="A92" s="43" t="s">
        <v>89</v>
      </c>
      <c r="B92" s="44">
        <v>5264601</v>
      </c>
      <c r="C92" s="44">
        <v>4408793</v>
      </c>
      <c r="D92" s="44">
        <v>2500000</v>
      </c>
      <c r="E92" s="44">
        <v>3261041</v>
      </c>
      <c r="F92" s="44">
        <v>0</v>
      </c>
      <c r="G92" s="44">
        <v>-1350087</v>
      </c>
      <c r="H92" s="44">
        <v>3011847</v>
      </c>
      <c r="I92" s="44">
        <v>-3015139</v>
      </c>
      <c r="J92" s="44">
        <v>1199131</v>
      </c>
      <c r="K92" s="44">
        <v>0</v>
      </c>
      <c r="L92" s="44">
        <v>-2534</v>
      </c>
      <c r="M92" s="44">
        <v>1171886</v>
      </c>
      <c r="N92" s="44">
        <v>776648</v>
      </c>
      <c r="O92" s="44">
        <v>-3292</v>
      </c>
      <c r="P92" s="44">
        <v>1592392150.4100001</v>
      </c>
      <c r="Q92" s="44">
        <v>2589926989.9460502</v>
      </c>
      <c r="R92" s="44">
        <v>54</v>
      </c>
      <c r="S92" s="44">
        <v>3</v>
      </c>
      <c r="T92" s="45">
        <v>1116</v>
      </c>
    </row>
    <row r="93" spans="1:20" x14ac:dyDescent="0.2">
      <c r="A93" s="43" t="s">
        <v>90</v>
      </c>
      <c r="B93" s="44">
        <v>1550670</v>
      </c>
      <c r="C93" s="44">
        <v>703121</v>
      </c>
      <c r="D93" s="44">
        <v>700000</v>
      </c>
      <c r="E93" s="44">
        <v>1228993</v>
      </c>
      <c r="F93" s="44">
        <v>0</v>
      </c>
      <c r="G93" s="44">
        <v>-485248</v>
      </c>
      <c r="H93" s="44">
        <v>755719</v>
      </c>
      <c r="I93" s="44">
        <v>-1030017</v>
      </c>
      <c r="J93" s="44">
        <v>369343</v>
      </c>
      <c r="K93" s="44">
        <v>-8597</v>
      </c>
      <c r="L93" s="44">
        <v>-126964</v>
      </c>
      <c r="M93" s="44">
        <v>-38708</v>
      </c>
      <c r="N93" s="44">
        <v>-47615</v>
      </c>
      <c r="O93" s="44">
        <v>-274298</v>
      </c>
      <c r="P93" s="44">
        <v>596508266.17999995</v>
      </c>
      <c r="Q93" s="44">
        <v>812658.33889999997</v>
      </c>
      <c r="R93" s="44">
        <v>27</v>
      </c>
      <c r="S93" s="44">
        <v>2</v>
      </c>
      <c r="T93" s="45">
        <v>849</v>
      </c>
    </row>
    <row r="94" spans="1:20" x14ac:dyDescent="0.2">
      <c r="A94" s="43" t="s">
        <v>91</v>
      </c>
      <c r="B94" s="44">
        <v>2587310</v>
      </c>
      <c r="C94" s="44">
        <v>2450273</v>
      </c>
      <c r="D94" s="44">
        <v>3200000</v>
      </c>
      <c r="E94" s="44">
        <v>1602933</v>
      </c>
      <c r="F94" s="44">
        <v>0</v>
      </c>
      <c r="G94" s="44">
        <v>-677607</v>
      </c>
      <c r="H94" s="44">
        <v>1054006</v>
      </c>
      <c r="I94" s="44">
        <v>-1053418</v>
      </c>
      <c r="J94" s="44">
        <v>726400</v>
      </c>
      <c r="K94" s="44">
        <v>-73899</v>
      </c>
      <c r="L94" s="44">
        <v>-151237</v>
      </c>
      <c r="M94" s="44">
        <v>406879</v>
      </c>
      <c r="N94" s="44">
        <v>406879</v>
      </c>
      <c r="O94" s="44">
        <v>588</v>
      </c>
      <c r="P94" s="44">
        <v>806207300.29999995</v>
      </c>
      <c r="Q94" s="44">
        <v>154866562.77000001</v>
      </c>
      <c r="R94" s="44">
        <v>18</v>
      </c>
      <c r="S94" s="44">
        <v>0</v>
      </c>
      <c r="T94" s="45">
        <v>459</v>
      </c>
    </row>
    <row r="95" spans="1:20" x14ac:dyDescent="0.2">
      <c r="A95" s="43" t="s">
        <v>92</v>
      </c>
      <c r="B95" s="44">
        <v>8045240</v>
      </c>
      <c r="C95" s="44">
        <v>4885699</v>
      </c>
      <c r="D95" s="44">
        <v>3000000</v>
      </c>
      <c r="E95" s="44">
        <v>4739450</v>
      </c>
      <c r="F95" s="44">
        <v>0</v>
      </c>
      <c r="G95" s="44">
        <v>-1650536</v>
      </c>
      <c r="H95" s="44">
        <v>3088914</v>
      </c>
      <c r="I95" s="44">
        <v>-5473358</v>
      </c>
      <c r="J95" s="44">
        <v>3058549</v>
      </c>
      <c r="K95" s="44">
        <v>-1063</v>
      </c>
      <c r="L95" s="44">
        <v>-633620</v>
      </c>
      <c r="M95" s="44">
        <v>313252</v>
      </c>
      <c r="N95" s="44">
        <v>262709</v>
      </c>
      <c r="O95" s="44">
        <v>-2384444</v>
      </c>
      <c r="P95" s="44">
        <v>2205259851.8899999</v>
      </c>
      <c r="Q95" s="44">
        <v>922635.68</v>
      </c>
      <c r="R95" s="44">
        <v>185</v>
      </c>
      <c r="S95" s="44">
        <v>32</v>
      </c>
      <c r="T95" s="45">
        <v>6442</v>
      </c>
    </row>
    <row r="96" spans="1:20" x14ac:dyDescent="0.2">
      <c r="A96" s="43" t="s">
        <v>93</v>
      </c>
      <c r="B96" s="44">
        <v>6326499.1399999997</v>
      </c>
      <c r="C96" s="44">
        <v>6195287.9299999997</v>
      </c>
      <c r="D96" s="44">
        <v>7000000</v>
      </c>
      <c r="E96" s="44">
        <v>480623.96</v>
      </c>
      <c r="F96" s="44">
        <v>632784.24</v>
      </c>
      <c r="G96" s="44">
        <v>-29627.03</v>
      </c>
      <c r="H96" s="44">
        <v>1158966.67</v>
      </c>
      <c r="I96" s="44">
        <v>-1869430.5</v>
      </c>
      <c r="J96" s="44">
        <v>616591.86</v>
      </c>
      <c r="K96" s="44">
        <v>-40780</v>
      </c>
      <c r="L96" s="44">
        <v>-167515</v>
      </c>
      <c r="M96" s="44">
        <v>-325299.96999999997</v>
      </c>
      <c r="N96" s="44">
        <v>-326532.96999999997</v>
      </c>
      <c r="O96" s="44">
        <v>-710463.83</v>
      </c>
      <c r="P96" s="44">
        <v>279302120.25999999</v>
      </c>
      <c r="Q96" s="44">
        <v>1071556654.26</v>
      </c>
      <c r="R96" s="44">
        <v>12</v>
      </c>
      <c r="S96" s="44">
        <v>0</v>
      </c>
      <c r="T96" s="45">
        <v>486</v>
      </c>
    </row>
    <row r="97" spans="1:20" x14ac:dyDescent="0.2">
      <c r="A97" s="43" t="s">
        <v>94</v>
      </c>
      <c r="B97" s="44">
        <v>1889802</v>
      </c>
      <c r="C97" s="44">
        <v>1237802</v>
      </c>
      <c r="D97" s="44">
        <v>600000</v>
      </c>
      <c r="E97" s="44">
        <v>851404</v>
      </c>
      <c r="F97" s="44">
        <v>0</v>
      </c>
      <c r="G97" s="44">
        <v>-381316</v>
      </c>
      <c r="H97" s="44">
        <v>492434</v>
      </c>
      <c r="I97" s="44">
        <v>-592964</v>
      </c>
      <c r="J97" s="44">
        <v>99257</v>
      </c>
      <c r="K97" s="44">
        <v>-4135</v>
      </c>
      <c r="L97" s="44">
        <v>-101314</v>
      </c>
      <c r="M97" s="44">
        <v>-100774</v>
      </c>
      <c r="N97" s="44">
        <v>-100774</v>
      </c>
      <c r="O97" s="44">
        <v>-100530</v>
      </c>
      <c r="P97" s="44">
        <v>422046112.23000002</v>
      </c>
      <c r="Q97" s="44">
        <v>5662872.5999999996</v>
      </c>
      <c r="R97" s="44">
        <v>19</v>
      </c>
      <c r="S97" s="44">
        <v>0</v>
      </c>
      <c r="T97" s="45">
        <v>480</v>
      </c>
    </row>
    <row r="98" spans="1:20" x14ac:dyDescent="0.2">
      <c r="A98" s="43" t="s">
        <v>95</v>
      </c>
      <c r="B98" s="44">
        <v>6089808</v>
      </c>
      <c r="C98" s="44">
        <v>3076434</v>
      </c>
      <c r="D98" s="44">
        <v>3000000</v>
      </c>
      <c r="E98" s="44">
        <v>7728653</v>
      </c>
      <c r="F98" s="44">
        <v>88791</v>
      </c>
      <c r="G98" s="44">
        <v>-2517805</v>
      </c>
      <c r="H98" s="44">
        <v>2663123</v>
      </c>
      <c r="I98" s="44">
        <v>-3625415</v>
      </c>
      <c r="J98" s="44">
        <v>1394114</v>
      </c>
      <c r="K98" s="44">
        <v>-482231</v>
      </c>
      <c r="L98" s="44">
        <v>-142217</v>
      </c>
      <c r="M98" s="44">
        <v>-192626</v>
      </c>
      <c r="N98" s="44">
        <v>-192626</v>
      </c>
      <c r="O98" s="44">
        <v>-962292</v>
      </c>
      <c r="P98" s="44">
        <v>3888730811.5500002</v>
      </c>
      <c r="Q98" s="44">
        <v>5989685162.1700001</v>
      </c>
      <c r="R98" s="44">
        <v>29</v>
      </c>
      <c r="S98" s="44">
        <v>0</v>
      </c>
      <c r="T98" s="45">
        <v>841</v>
      </c>
    </row>
    <row r="99" spans="1:20" x14ac:dyDescent="0.2">
      <c r="A99" s="43" t="s">
        <v>96</v>
      </c>
      <c r="B99" s="44">
        <v>7172128</v>
      </c>
      <c r="C99" s="44">
        <v>2463959</v>
      </c>
      <c r="D99" s="44">
        <v>1000000</v>
      </c>
      <c r="E99" s="44">
        <v>4334375</v>
      </c>
      <c r="F99" s="44">
        <v>2150</v>
      </c>
      <c r="G99" s="44">
        <v>-1627199</v>
      </c>
      <c r="H99" s="44">
        <v>2733028</v>
      </c>
      <c r="I99" s="44">
        <v>-2687900</v>
      </c>
      <c r="J99" s="44">
        <v>986332</v>
      </c>
      <c r="K99" s="44">
        <v>-215165</v>
      </c>
      <c r="L99" s="44">
        <v>0</v>
      </c>
      <c r="M99" s="44">
        <v>792068</v>
      </c>
      <c r="N99" s="44">
        <v>542361</v>
      </c>
      <c r="O99" s="44">
        <v>45128</v>
      </c>
      <c r="P99" s="44">
        <v>2193746667.3299999</v>
      </c>
      <c r="Q99" s="44">
        <v>213883815.42399999</v>
      </c>
      <c r="R99" s="44">
        <v>43</v>
      </c>
      <c r="S99" s="44">
        <v>1</v>
      </c>
      <c r="T99" s="45">
        <v>4485</v>
      </c>
    </row>
    <row r="100" spans="1:20" x14ac:dyDescent="0.2">
      <c r="A100" s="43" t="s">
        <v>97</v>
      </c>
      <c r="B100" s="44">
        <v>15290604</v>
      </c>
      <c r="C100" s="44">
        <v>10747956</v>
      </c>
      <c r="D100" s="44">
        <v>8000000</v>
      </c>
      <c r="E100" s="44">
        <v>5781382</v>
      </c>
      <c r="F100" s="44">
        <v>0</v>
      </c>
      <c r="G100" s="44">
        <v>-586675</v>
      </c>
      <c r="H100" s="44">
        <v>8158032</v>
      </c>
      <c r="I100" s="44">
        <v>-6551601</v>
      </c>
      <c r="J100" s="44">
        <v>10228378</v>
      </c>
      <c r="K100" s="44">
        <v>-22267</v>
      </c>
      <c r="L100" s="44">
        <v>-8275910</v>
      </c>
      <c r="M100" s="44">
        <v>3542975</v>
      </c>
      <c r="N100" s="44">
        <v>2538549</v>
      </c>
      <c r="O100" s="44">
        <v>1606431</v>
      </c>
      <c r="P100" s="44">
        <v>2505181387.6300001</v>
      </c>
      <c r="Q100" s="44">
        <v>13269581541.4543</v>
      </c>
      <c r="R100" s="44">
        <v>78</v>
      </c>
      <c r="S100" s="44">
        <v>64</v>
      </c>
      <c r="T100" s="45">
        <v>9764</v>
      </c>
    </row>
    <row r="101" spans="1:20" x14ac:dyDescent="0.2">
      <c r="A101" s="43" t="s">
        <v>98</v>
      </c>
      <c r="B101" s="44">
        <v>47255383</v>
      </c>
      <c r="C101" s="44">
        <v>32929851</v>
      </c>
      <c r="D101" s="44">
        <v>7500000</v>
      </c>
      <c r="E101" s="44">
        <v>16133208</v>
      </c>
      <c r="F101" s="44">
        <v>0</v>
      </c>
      <c r="G101" s="44">
        <v>-6924740</v>
      </c>
      <c r="H101" s="44">
        <v>10116597</v>
      </c>
      <c r="I101" s="44">
        <v>-8357893</v>
      </c>
      <c r="J101" s="44">
        <v>19053704</v>
      </c>
      <c r="K101" s="44">
        <v>-4043</v>
      </c>
      <c r="L101" s="44">
        <v>-10037914</v>
      </c>
      <c r="M101" s="44">
        <v>10092963</v>
      </c>
      <c r="N101" s="44">
        <v>6404859</v>
      </c>
      <c r="O101" s="44">
        <v>1758704</v>
      </c>
      <c r="P101" s="44">
        <v>8601663629.5799999</v>
      </c>
      <c r="Q101" s="44">
        <v>7995102103.7700005</v>
      </c>
      <c r="R101" s="44">
        <v>193</v>
      </c>
      <c r="S101" s="44">
        <v>15</v>
      </c>
      <c r="T101" s="45">
        <v>9292</v>
      </c>
    </row>
    <row r="102" spans="1:20" x14ac:dyDescent="0.2">
      <c r="A102" s="43" t="s">
        <v>99</v>
      </c>
      <c r="B102" s="44">
        <v>2329943</v>
      </c>
      <c r="C102" s="44">
        <v>1581723</v>
      </c>
      <c r="D102" s="44">
        <v>1550000</v>
      </c>
      <c r="E102" s="44">
        <v>671091</v>
      </c>
      <c r="F102" s="44">
        <v>84253</v>
      </c>
      <c r="G102" s="44">
        <v>-22671</v>
      </c>
      <c r="H102" s="44">
        <v>1402116</v>
      </c>
      <c r="I102" s="44">
        <v>-1478185</v>
      </c>
      <c r="J102" s="44">
        <v>164584</v>
      </c>
      <c r="K102" s="44">
        <v>0</v>
      </c>
      <c r="L102" s="44">
        <v>-107614</v>
      </c>
      <c r="M102" s="44">
        <v>-18058</v>
      </c>
      <c r="N102" s="44">
        <v>-18058</v>
      </c>
      <c r="O102" s="44">
        <v>-76069</v>
      </c>
      <c r="P102" s="44">
        <v>265207182.28999999</v>
      </c>
      <c r="Q102" s="44">
        <v>483951181.12029999</v>
      </c>
      <c r="R102" s="44">
        <v>15</v>
      </c>
      <c r="S102" s="44">
        <v>0</v>
      </c>
      <c r="T102" s="45">
        <v>48</v>
      </c>
    </row>
    <row r="103" spans="1:20" x14ac:dyDescent="0.2">
      <c r="A103" s="43" t="s">
        <v>100</v>
      </c>
      <c r="B103" s="44">
        <v>3109969</v>
      </c>
      <c r="C103" s="44">
        <v>1801474</v>
      </c>
      <c r="D103" s="44">
        <v>1000000</v>
      </c>
      <c r="E103" s="44">
        <v>9127076</v>
      </c>
      <c r="F103" s="44">
        <v>0</v>
      </c>
      <c r="G103" s="44">
        <v>-4031159</v>
      </c>
      <c r="H103" s="44">
        <v>2366307</v>
      </c>
      <c r="I103" s="44">
        <v>-1994209</v>
      </c>
      <c r="J103" s="44">
        <v>528769</v>
      </c>
      <c r="K103" s="44">
        <v>-58223</v>
      </c>
      <c r="L103" s="44">
        <v>-147415</v>
      </c>
      <c r="M103" s="44">
        <v>777968</v>
      </c>
      <c r="N103" s="44">
        <v>505105</v>
      </c>
      <c r="O103" s="44">
        <v>372098</v>
      </c>
      <c r="P103" s="44">
        <v>4589433082.8299999</v>
      </c>
      <c r="Q103" s="44">
        <v>4566127622.71</v>
      </c>
      <c r="R103" s="44">
        <v>29</v>
      </c>
      <c r="S103" s="44">
        <v>1</v>
      </c>
      <c r="T103" s="45">
        <v>1181</v>
      </c>
    </row>
    <row r="104" spans="1:20" x14ac:dyDescent="0.2">
      <c r="A104" s="43" t="s">
        <v>161</v>
      </c>
      <c r="B104" s="44">
        <v>2608497</v>
      </c>
      <c r="C104" s="44">
        <v>2472408</v>
      </c>
      <c r="D104" s="44">
        <v>1500000</v>
      </c>
      <c r="E104" s="44">
        <v>366574</v>
      </c>
      <c r="F104" s="44">
        <v>62566</v>
      </c>
      <c r="G104" s="44">
        <v>-82473</v>
      </c>
      <c r="H104" s="44">
        <v>503428</v>
      </c>
      <c r="I104" s="44">
        <v>-954839</v>
      </c>
      <c r="J104" s="44">
        <v>565958</v>
      </c>
      <c r="K104" s="44">
        <v>-2397</v>
      </c>
      <c r="L104" s="44">
        <v>-106</v>
      </c>
      <c r="M104" s="44">
        <v>123879</v>
      </c>
      <c r="N104" s="44">
        <v>123879</v>
      </c>
      <c r="O104" s="44">
        <v>-451411</v>
      </c>
      <c r="P104" s="44">
        <v>172025668.13999999</v>
      </c>
      <c r="Q104" s="44">
        <v>288826828.16000003</v>
      </c>
      <c r="R104" s="44">
        <v>19</v>
      </c>
      <c r="S104" s="44">
        <v>0</v>
      </c>
      <c r="T104" s="45">
        <v>1433</v>
      </c>
    </row>
    <row r="105" spans="1:20" x14ac:dyDescent="0.2">
      <c r="A105" s="43" t="s">
        <v>102</v>
      </c>
      <c r="B105" s="44">
        <v>1472486</v>
      </c>
      <c r="C105" s="44">
        <v>1467432</v>
      </c>
      <c r="D105" s="44">
        <v>375000</v>
      </c>
      <c r="E105" s="44">
        <v>0</v>
      </c>
      <c r="F105" s="44">
        <v>2911</v>
      </c>
      <c r="G105" s="44">
        <v>0</v>
      </c>
      <c r="H105" s="44">
        <v>2911</v>
      </c>
      <c r="I105" s="44">
        <v>-81062</v>
      </c>
      <c r="J105" s="44">
        <v>0</v>
      </c>
      <c r="K105" s="44">
        <v>0</v>
      </c>
      <c r="L105" s="44">
        <v>0</v>
      </c>
      <c r="M105" s="44">
        <v>-77951</v>
      </c>
      <c r="N105" s="44">
        <v>-77951</v>
      </c>
      <c r="O105" s="44">
        <v>-78151</v>
      </c>
      <c r="P105" s="44">
        <v>0</v>
      </c>
      <c r="Q105" s="44">
        <v>0</v>
      </c>
      <c r="R105" s="44">
        <v>2</v>
      </c>
      <c r="S105" s="44">
        <v>0</v>
      </c>
      <c r="T105" s="45">
        <v>18</v>
      </c>
    </row>
    <row r="106" spans="1:20" x14ac:dyDescent="0.2">
      <c r="A106" s="43" t="s">
        <v>103</v>
      </c>
      <c r="B106" s="44">
        <v>23533183</v>
      </c>
      <c r="C106" s="44">
        <v>17048380</v>
      </c>
      <c r="D106" s="44">
        <v>12950000</v>
      </c>
      <c r="E106" s="44">
        <v>16215843</v>
      </c>
      <c r="F106" s="44">
        <v>1607765</v>
      </c>
      <c r="G106" s="44">
        <v>-5888145</v>
      </c>
      <c r="H106" s="44">
        <v>13856347</v>
      </c>
      <c r="I106" s="44">
        <v>-10431830</v>
      </c>
      <c r="J106" s="44">
        <v>3128179</v>
      </c>
      <c r="K106" s="44">
        <v>-26051</v>
      </c>
      <c r="L106" s="44">
        <v>-1211894</v>
      </c>
      <c r="M106" s="44">
        <v>4763789</v>
      </c>
      <c r="N106" s="44">
        <v>3182577</v>
      </c>
      <c r="O106" s="44">
        <v>3424517</v>
      </c>
      <c r="P106" s="44">
        <v>8472923234.8100004</v>
      </c>
      <c r="Q106" s="44">
        <v>32325923017.419998</v>
      </c>
      <c r="R106" s="44">
        <v>115</v>
      </c>
      <c r="S106" s="44">
        <v>77</v>
      </c>
      <c r="T106" s="45">
        <v>10536</v>
      </c>
    </row>
    <row r="107" spans="1:20" x14ac:dyDescent="0.2">
      <c r="A107" s="43" t="s">
        <v>105</v>
      </c>
      <c r="B107" s="44">
        <v>3334075</v>
      </c>
      <c r="C107" s="44">
        <v>2944598</v>
      </c>
      <c r="D107" s="44">
        <v>1200000</v>
      </c>
      <c r="E107" s="44">
        <v>1030943</v>
      </c>
      <c r="F107" s="44">
        <v>261044</v>
      </c>
      <c r="G107" s="44">
        <v>0</v>
      </c>
      <c r="H107" s="44">
        <v>1291987</v>
      </c>
      <c r="I107" s="44">
        <v>-1870334</v>
      </c>
      <c r="J107" s="44">
        <v>1012809</v>
      </c>
      <c r="K107" s="44">
        <v>0</v>
      </c>
      <c r="L107" s="44">
        <v>-25224</v>
      </c>
      <c r="M107" s="44">
        <v>444929</v>
      </c>
      <c r="N107" s="44">
        <v>282927</v>
      </c>
      <c r="O107" s="44">
        <v>-578347</v>
      </c>
      <c r="P107" s="44">
        <v>3186043442.1799998</v>
      </c>
      <c r="Q107" s="44">
        <v>420537</v>
      </c>
      <c r="R107" s="44">
        <v>36</v>
      </c>
      <c r="S107" s="44">
        <v>17</v>
      </c>
      <c r="T107" s="45">
        <v>0</v>
      </c>
    </row>
    <row r="108" spans="1:20" x14ac:dyDescent="0.2">
      <c r="A108" s="43" t="s">
        <v>106</v>
      </c>
      <c r="B108" s="44">
        <v>735093</v>
      </c>
      <c r="C108" s="44">
        <v>670508</v>
      </c>
      <c r="D108" s="44">
        <v>440000</v>
      </c>
      <c r="E108" s="44">
        <v>304305</v>
      </c>
      <c r="F108" s="44">
        <v>0</v>
      </c>
      <c r="G108" s="44">
        <v>-89795</v>
      </c>
      <c r="H108" s="44">
        <v>482835</v>
      </c>
      <c r="I108" s="44">
        <v>-419098</v>
      </c>
      <c r="J108" s="44">
        <v>29368</v>
      </c>
      <c r="K108" s="44">
        <v>0</v>
      </c>
      <c r="L108" s="44">
        <v>-89818</v>
      </c>
      <c r="M108" s="44">
        <v>6052</v>
      </c>
      <c r="N108" s="44">
        <v>2700</v>
      </c>
      <c r="O108" s="44">
        <v>63737</v>
      </c>
      <c r="P108" s="44">
        <v>108333307.39</v>
      </c>
      <c r="Q108" s="44">
        <v>1899332.4142499999</v>
      </c>
      <c r="R108" s="44">
        <v>14</v>
      </c>
      <c r="S108" s="44">
        <v>0</v>
      </c>
      <c r="T108" s="45">
        <v>253</v>
      </c>
    </row>
    <row r="109" spans="1:20" x14ac:dyDescent="0.2">
      <c r="A109" s="43" t="s">
        <v>107</v>
      </c>
      <c r="B109" s="44">
        <v>2167884</v>
      </c>
      <c r="C109" s="44">
        <v>1698016</v>
      </c>
      <c r="D109" s="44">
        <v>450000</v>
      </c>
      <c r="E109" s="44">
        <v>153026</v>
      </c>
      <c r="F109" s="44">
        <v>0</v>
      </c>
      <c r="G109" s="44">
        <v>-970</v>
      </c>
      <c r="H109" s="44">
        <v>283237</v>
      </c>
      <c r="I109" s="44">
        <v>-665409</v>
      </c>
      <c r="J109" s="44">
        <v>922295</v>
      </c>
      <c r="K109" s="44">
        <v>-110</v>
      </c>
      <c r="L109" s="44">
        <v>-369414</v>
      </c>
      <c r="M109" s="44">
        <v>170599</v>
      </c>
      <c r="N109" s="44">
        <v>104294</v>
      </c>
      <c r="O109" s="44">
        <v>-382172</v>
      </c>
      <c r="P109" s="44">
        <v>46116385.619999997</v>
      </c>
      <c r="Q109" s="44">
        <v>152119048.09999999</v>
      </c>
      <c r="R109" s="44">
        <v>10</v>
      </c>
      <c r="S109" s="44">
        <v>0</v>
      </c>
      <c r="T109" s="45">
        <v>1620</v>
      </c>
    </row>
    <row r="110" spans="1:20" x14ac:dyDescent="0.2">
      <c r="A110" s="43" t="s">
        <v>108</v>
      </c>
      <c r="B110" s="44">
        <v>4591400</v>
      </c>
      <c r="C110" s="44">
        <v>4164489</v>
      </c>
      <c r="D110" s="44">
        <v>2350000</v>
      </c>
      <c r="E110" s="44">
        <v>78589</v>
      </c>
      <c r="F110" s="44">
        <v>0</v>
      </c>
      <c r="G110" s="44">
        <v>-50</v>
      </c>
      <c r="H110" s="44">
        <v>1747836</v>
      </c>
      <c r="I110" s="44">
        <v>-1455566</v>
      </c>
      <c r="J110" s="44">
        <v>506261</v>
      </c>
      <c r="K110" s="44">
        <v>-325</v>
      </c>
      <c r="L110" s="44">
        <v>-9051</v>
      </c>
      <c r="M110" s="44">
        <v>507562</v>
      </c>
      <c r="N110" s="44">
        <v>379240</v>
      </c>
      <c r="O110" s="44">
        <v>292270</v>
      </c>
      <c r="P110" s="44">
        <v>33342130.02</v>
      </c>
      <c r="Q110" s="44">
        <v>5603627.8200000003</v>
      </c>
      <c r="R110" s="44">
        <v>21</v>
      </c>
      <c r="S110" s="44">
        <v>1</v>
      </c>
      <c r="T110" s="45">
        <v>897</v>
      </c>
    </row>
    <row r="111" spans="1:20" x14ac:dyDescent="0.2">
      <c r="A111" s="43" t="s">
        <v>109</v>
      </c>
      <c r="B111" s="44">
        <v>3445917</v>
      </c>
      <c r="C111" s="44">
        <v>900441</v>
      </c>
      <c r="D111" s="44">
        <v>1050000</v>
      </c>
      <c r="E111" s="44">
        <v>577159</v>
      </c>
      <c r="F111" s="44">
        <v>0</v>
      </c>
      <c r="G111" s="44">
        <v>-22017</v>
      </c>
      <c r="H111" s="44">
        <v>600817</v>
      </c>
      <c r="I111" s="44">
        <v>-886427</v>
      </c>
      <c r="J111" s="44">
        <v>739344</v>
      </c>
      <c r="K111" s="44">
        <v>-336029</v>
      </c>
      <c r="L111" s="44">
        <v>-273557</v>
      </c>
      <c r="M111" s="44">
        <v>-25881</v>
      </c>
      <c r="N111" s="44">
        <v>-25881</v>
      </c>
      <c r="O111" s="44">
        <v>-285610</v>
      </c>
      <c r="P111" s="44">
        <v>236089068.87</v>
      </c>
      <c r="Q111" s="44">
        <v>1332796.95</v>
      </c>
      <c r="R111" s="44">
        <v>35</v>
      </c>
      <c r="S111" s="44">
        <v>1</v>
      </c>
      <c r="T111" s="45">
        <v>1954</v>
      </c>
    </row>
    <row r="112" spans="1:20" x14ac:dyDescent="0.2">
      <c r="A112" s="43" t="s">
        <v>110</v>
      </c>
      <c r="B112" s="44">
        <v>4233683</v>
      </c>
      <c r="C112" s="44">
        <v>3132543</v>
      </c>
      <c r="D112" s="44">
        <v>1675000</v>
      </c>
      <c r="E112" s="44">
        <v>3432697</v>
      </c>
      <c r="F112" s="44">
        <v>0</v>
      </c>
      <c r="G112" s="44">
        <v>-1449609</v>
      </c>
      <c r="H112" s="44">
        <v>2150604</v>
      </c>
      <c r="I112" s="44">
        <v>-2342847</v>
      </c>
      <c r="J112" s="44">
        <v>1179893</v>
      </c>
      <c r="K112" s="44">
        <v>-16010</v>
      </c>
      <c r="L112" s="44">
        <v>0</v>
      </c>
      <c r="M112" s="44">
        <v>948254</v>
      </c>
      <c r="N112" s="44">
        <v>689862</v>
      </c>
      <c r="O112" s="44">
        <v>-192243</v>
      </c>
      <c r="P112" s="44">
        <v>2608631764.04</v>
      </c>
      <c r="Q112" s="44">
        <v>334435419.00599998</v>
      </c>
      <c r="R112" s="44">
        <v>26</v>
      </c>
      <c r="S112" s="44">
        <v>1</v>
      </c>
      <c r="T112" s="45">
        <v>1399</v>
      </c>
    </row>
    <row r="113" spans="1:20" x14ac:dyDescent="0.2">
      <c r="A113" s="43" t="s">
        <v>111</v>
      </c>
      <c r="B113" s="44">
        <v>7415720</v>
      </c>
      <c r="C113" s="44">
        <v>6276712</v>
      </c>
      <c r="D113" s="44">
        <v>4400000</v>
      </c>
      <c r="E113" s="44">
        <v>4730709</v>
      </c>
      <c r="F113" s="44">
        <v>0</v>
      </c>
      <c r="G113" s="44">
        <v>-1875715</v>
      </c>
      <c r="H113" s="44">
        <v>3447556</v>
      </c>
      <c r="I113" s="44">
        <v>-3038362</v>
      </c>
      <c r="J113" s="44">
        <v>1947251</v>
      </c>
      <c r="K113" s="44">
        <v>-4182</v>
      </c>
      <c r="L113" s="44">
        <v>-13393</v>
      </c>
      <c r="M113" s="44">
        <v>2336441</v>
      </c>
      <c r="N113" s="44">
        <v>1602855</v>
      </c>
      <c r="O113" s="44">
        <v>409194</v>
      </c>
      <c r="P113" s="44">
        <v>2309823930.1100001</v>
      </c>
      <c r="Q113" s="44">
        <v>2528460690.62888</v>
      </c>
      <c r="R113" s="44">
        <v>51</v>
      </c>
      <c r="S113" s="44">
        <v>11</v>
      </c>
      <c r="T113" s="45">
        <v>3044</v>
      </c>
    </row>
    <row r="114" spans="1:20" x14ac:dyDescent="0.2">
      <c r="A114" s="43" t="s">
        <v>112</v>
      </c>
      <c r="B114" s="44">
        <v>5428866</v>
      </c>
      <c r="C114" s="44">
        <v>4086602</v>
      </c>
      <c r="D114" s="44">
        <v>800000</v>
      </c>
      <c r="E114" s="44">
        <v>185940</v>
      </c>
      <c r="F114" s="44">
        <v>0</v>
      </c>
      <c r="G114" s="44">
        <v>-16747</v>
      </c>
      <c r="H114" s="44">
        <v>920493</v>
      </c>
      <c r="I114" s="44">
        <v>-582999</v>
      </c>
      <c r="J114" s="44">
        <v>107948</v>
      </c>
      <c r="K114" s="44">
        <v>-509</v>
      </c>
      <c r="L114" s="44">
        <v>-83810</v>
      </c>
      <c r="M114" s="44">
        <v>2314972</v>
      </c>
      <c r="N114" s="44">
        <v>2314972</v>
      </c>
      <c r="O114" s="44">
        <v>337494</v>
      </c>
      <c r="P114" s="44">
        <v>61147299.219999999</v>
      </c>
      <c r="Q114" s="44">
        <v>11276948.369999999</v>
      </c>
      <c r="R114" s="44">
        <v>9</v>
      </c>
      <c r="S114" s="44">
        <v>0</v>
      </c>
      <c r="T114" s="45">
        <v>277</v>
      </c>
    </row>
    <row r="115" spans="1:20" x14ac:dyDescent="0.2">
      <c r="A115" s="43" t="s">
        <v>113</v>
      </c>
      <c r="B115" s="44">
        <v>4695739</v>
      </c>
      <c r="C115" s="44">
        <v>1721641</v>
      </c>
      <c r="D115" s="44">
        <v>1400000</v>
      </c>
      <c r="E115" s="44">
        <v>3563945</v>
      </c>
      <c r="F115" s="44">
        <v>0</v>
      </c>
      <c r="G115" s="44">
        <v>0</v>
      </c>
      <c r="H115" s="44">
        <v>3246097</v>
      </c>
      <c r="I115" s="44">
        <v>-3661022</v>
      </c>
      <c r="J115" s="44">
        <v>697666</v>
      </c>
      <c r="K115" s="44">
        <v>-123406</v>
      </c>
      <c r="L115" s="44">
        <v>0</v>
      </c>
      <c r="M115" s="44">
        <v>159335</v>
      </c>
      <c r="N115" s="44">
        <v>85313</v>
      </c>
      <c r="O115" s="44">
        <v>-414925</v>
      </c>
      <c r="P115" s="44">
        <v>4084806386.0799999</v>
      </c>
      <c r="Q115" s="44">
        <v>488916498.82293499</v>
      </c>
      <c r="R115" s="44">
        <v>49</v>
      </c>
      <c r="S115" s="44">
        <v>3</v>
      </c>
      <c r="T115" s="45">
        <v>548</v>
      </c>
    </row>
    <row r="116" spans="1:20" x14ac:dyDescent="0.2">
      <c r="A116" s="43" t="s">
        <v>114</v>
      </c>
      <c r="B116" s="44">
        <v>34469622</v>
      </c>
      <c r="C116" s="44">
        <v>18098245</v>
      </c>
      <c r="D116" s="44">
        <v>6000000</v>
      </c>
      <c r="E116" s="44">
        <v>4262576</v>
      </c>
      <c r="F116" s="44">
        <v>8100396</v>
      </c>
      <c r="G116" s="44">
        <v>-800469</v>
      </c>
      <c r="H116" s="44">
        <v>17379872</v>
      </c>
      <c r="I116" s="44">
        <v>-5200439</v>
      </c>
      <c r="J116" s="44">
        <v>4815077</v>
      </c>
      <c r="K116" s="44">
        <v>-2757225</v>
      </c>
      <c r="L116" s="44">
        <v>-165118</v>
      </c>
      <c r="M116" s="44">
        <v>14204031</v>
      </c>
      <c r="N116" s="44">
        <v>10045438</v>
      </c>
      <c r="O116" s="44">
        <v>12179433</v>
      </c>
      <c r="P116" s="44">
        <v>2199063532.9000001</v>
      </c>
      <c r="Q116" s="44">
        <v>40174988830.358704</v>
      </c>
      <c r="R116" s="44">
        <v>84</v>
      </c>
      <c r="S116" s="44">
        <v>293</v>
      </c>
      <c r="T116" s="45">
        <v>34378</v>
      </c>
    </row>
    <row r="117" spans="1:20" x14ac:dyDescent="0.2">
      <c r="A117" s="43" t="s">
        <v>115</v>
      </c>
      <c r="B117" s="44">
        <v>101309144</v>
      </c>
      <c r="C117" s="44">
        <v>78528082</v>
      </c>
      <c r="D117" s="44">
        <v>64000000</v>
      </c>
      <c r="E117" s="44">
        <v>25866441</v>
      </c>
      <c r="F117" s="44">
        <v>4458485</v>
      </c>
      <c r="G117" s="44">
        <v>-8743672</v>
      </c>
      <c r="H117" s="44">
        <v>27595070</v>
      </c>
      <c r="I117" s="44">
        <v>-22537932</v>
      </c>
      <c r="J117" s="44">
        <v>10238502</v>
      </c>
      <c r="K117" s="44">
        <v>-708677</v>
      </c>
      <c r="L117" s="44">
        <v>-2601746</v>
      </c>
      <c r="M117" s="44">
        <v>9695640</v>
      </c>
      <c r="N117" s="44">
        <v>5993695</v>
      </c>
      <c r="O117" s="44">
        <v>5057138</v>
      </c>
      <c r="P117" s="44">
        <v>12296029862.76</v>
      </c>
      <c r="Q117" s="44">
        <v>74069415334.971497</v>
      </c>
      <c r="R117" s="44">
        <v>200</v>
      </c>
      <c r="S117" s="44">
        <v>436</v>
      </c>
      <c r="T117" s="45">
        <v>6269</v>
      </c>
    </row>
    <row r="118" spans="1:20" x14ac:dyDescent="0.2">
      <c r="A118" s="43" t="s">
        <v>116</v>
      </c>
      <c r="B118" s="44">
        <v>38188108</v>
      </c>
      <c r="C118" s="44">
        <v>14613374</v>
      </c>
      <c r="D118" s="44">
        <v>10000000</v>
      </c>
      <c r="E118" s="44">
        <v>7802827</v>
      </c>
      <c r="F118" s="44">
        <v>0</v>
      </c>
      <c r="G118" s="44">
        <v>-1329875</v>
      </c>
      <c r="H118" s="44">
        <v>8465266</v>
      </c>
      <c r="I118" s="44">
        <v>-9481967</v>
      </c>
      <c r="J118" s="44">
        <v>2513732</v>
      </c>
      <c r="K118" s="44">
        <v>-19229</v>
      </c>
      <c r="L118" s="44">
        <v>-383893</v>
      </c>
      <c r="M118" s="44">
        <v>1037418</v>
      </c>
      <c r="N118" s="44">
        <v>859555</v>
      </c>
      <c r="O118" s="44">
        <v>-1016701</v>
      </c>
      <c r="P118" s="44">
        <v>2282531753.5100002</v>
      </c>
      <c r="Q118" s="44">
        <v>8015485777.8933296</v>
      </c>
      <c r="R118" s="44">
        <v>126</v>
      </c>
      <c r="S118" s="44">
        <v>12</v>
      </c>
      <c r="T118" s="45">
        <v>15535</v>
      </c>
    </row>
    <row r="119" spans="1:20" x14ac:dyDescent="0.2">
      <c r="A119" s="46" t="s">
        <v>117</v>
      </c>
      <c r="B119" s="47">
        <v>32457877</v>
      </c>
      <c r="C119" s="47">
        <v>30009934</v>
      </c>
      <c r="D119" s="47">
        <v>11000000</v>
      </c>
      <c r="E119" s="47">
        <v>2292541</v>
      </c>
      <c r="F119" s="47">
        <v>6774502</v>
      </c>
      <c r="G119" s="47">
        <v>-218350</v>
      </c>
      <c r="H119" s="47">
        <v>18019677</v>
      </c>
      <c r="I119" s="47">
        <v>-5476484</v>
      </c>
      <c r="J119" s="47">
        <v>1600410</v>
      </c>
      <c r="K119" s="47">
        <v>-3007</v>
      </c>
      <c r="L119" s="47">
        <v>-5332</v>
      </c>
      <c r="M119" s="47">
        <v>14091624</v>
      </c>
      <c r="N119" s="47">
        <v>9407176</v>
      </c>
      <c r="O119" s="47">
        <v>12543193</v>
      </c>
      <c r="P119" s="47">
        <v>892955650.29999995</v>
      </c>
      <c r="Q119" s="47">
        <v>19576532858.5854</v>
      </c>
      <c r="R119" s="47">
        <v>57</v>
      </c>
      <c r="S119" s="47">
        <v>196</v>
      </c>
      <c r="T119" s="48">
        <v>9768</v>
      </c>
    </row>
  </sheetData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3</vt:i4>
      </vt:variant>
    </vt:vector>
  </HeadingPairs>
  <TitlesOfParts>
    <vt:vector size="9" baseType="lpstr">
      <vt:lpstr>2002_09</vt:lpstr>
      <vt:lpstr>2002</vt:lpstr>
      <vt:lpstr>2003_03</vt:lpstr>
      <vt:lpstr>2003_06</vt:lpstr>
      <vt:lpstr>2003_09</vt:lpstr>
      <vt:lpstr>2003_12</vt:lpstr>
      <vt:lpstr>'2003_03'!Yazdırma_Alanı</vt:lpstr>
      <vt:lpstr>'2003_06'!Yazdırma_Alanı</vt:lpstr>
      <vt:lpstr>'2003_03'!Yazdırma_Başlıkları</vt:lpstr>
    </vt:vector>
  </TitlesOfParts>
  <Company>TSPAKB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zemre</dc:creator>
  <cp:lastModifiedBy>Gokben ALTAS</cp:lastModifiedBy>
  <cp:lastPrinted>2004-06-11T07:42:14Z</cp:lastPrinted>
  <dcterms:created xsi:type="dcterms:W3CDTF">2003-05-09T06:41:43Z</dcterms:created>
  <dcterms:modified xsi:type="dcterms:W3CDTF">2014-12-30T14:35:01Z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1191579866</vt:i4>
  </property>
  <property fmtid="{D5CDD505-2E9C-101B-9397-08002B2CF9AE}" pid="3" name="_EmailSubject">
    <vt:lpwstr>karsilastirmali_veri_2003-d.xls</vt:lpwstr>
  </property>
  <property fmtid="{D5CDD505-2E9C-101B-9397-08002B2CF9AE}" pid="4" name="_AuthorEmail">
    <vt:lpwstr>efikirkoca@tspakb.org.tr</vt:lpwstr>
  </property>
  <property fmtid="{D5CDD505-2E9C-101B-9397-08002B2CF9AE}" pid="5" name="_AuthorEmailDisplayName">
    <vt:lpwstr>Ekin Fikirkoca</vt:lpwstr>
  </property>
  <property fmtid="{D5CDD505-2E9C-101B-9397-08002B2CF9AE}" pid="6" name="_PreviousAdHocReviewCycleID">
    <vt:i4>1284021152</vt:i4>
  </property>
  <property fmtid="{D5CDD505-2E9C-101B-9397-08002B2CF9AE}" pid="7" name="_ReviewingToolsShownOnce">
    <vt:lpwstr/>
  </property>
</Properties>
</file>